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TABELE ZA SREDJIVANJE PDV-A\"/>
    </mc:Choice>
  </mc:AlternateContent>
  <xr:revisionPtr revIDLastSave="0" documentId="13_ncr:1_{DC8F7B09-866B-487A-92FF-673FCB4369D2}" xr6:coauthVersionLast="47" xr6:coauthVersionMax="47" xr10:uidLastSave="{00000000-0000-0000-0000-000000000000}"/>
  <bookViews>
    <workbookView xWindow="13155" yWindow="330" windowWidth="15450" windowHeight="14940" activeTab="1" xr2:uid="{00000000-000D-0000-FFFF-FFFF00000000}"/>
  </bookViews>
  <sheets>
    <sheet name="106975780_Mesečno_Novembar_2025" sheetId="1" r:id="rId1"/>
    <sheet name="106975780_Mesečno_Novembar_ (2)" sheetId="2" r:id="rId2"/>
    <sheet name="106975780_Mesečno_Novembar_ (3)" sheetId="3" r:id="rId3"/>
  </sheets>
  <definedNames>
    <definedName name="_xlnm._FilterDatabase" localSheetId="1" hidden="1">'106975780_Mesečno_Novembar_ (2)'!$A$1:$M$143</definedName>
    <definedName name="_xlnm._FilterDatabase" localSheetId="2" hidden="1">'106975780_Mesečno_Novembar_ (3)'!$A$1:$M$29</definedName>
    <definedName name="_xlnm._FilterDatabase" localSheetId="0" hidden="1">'106975780_Mesečno_Novembar_2025'!$A$1:$M$173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6" i="2" l="1"/>
  <c r="L144" i="2"/>
  <c r="J162" i="2"/>
  <c r="J164" i="2"/>
  <c r="J148" i="2"/>
  <c r="J154" i="2" s="1"/>
  <c r="J144" i="2"/>
  <c r="J158" i="2"/>
  <c r="O144" i="1"/>
  <c r="O143" i="1"/>
  <c r="O142" i="1"/>
  <c r="O70" i="1"/>
  <c r="O22" i="1"/>
  <c r="D154" i="2"/>
  <c r="D155" i="2" s="1"/>
  <c r="J30" i="3"/>
  <c r="J156" i="2" l="1"/>
  <c r="J160" i="2" s="1"/>
</calcChain>
</file>

<file path=xl/sharedStrings.xml><?xml version="1.0" encoding="utf-8"?>
<sst xmlns="http://schemas.openxmlformats.org/spreadsheetml/2006/main" count="1739" uniqueCount="212">
  <si>
    <t>Pozicija u okviru Evidencije prethodnog poreza</t>
  </si>
  <si>
    <t>Broj dokumenta</t>
  </si>
  <si>
    <t>Sistemski identifikator</t>
  </si>
  <si>
    <t>Izvor</t>
  </si>
  <si>
    <t>Status</t>
  </si>
  <si>
    <t>PIB prodavca</t>
  </si>
  <si>
    <t>Datum PDV obaveze/evidentiranja</t>
  </si>
  <si>
    <t>Datum obrade</t>
  </si>
  <si>
    <t>Osnovica 20%</t>
  </si>
  <si>
    <t>PDV 20%</t>
  </si>
  <si>
    <t>Osnovica 10%</t>
  </si>
  <si>
    <t>PDV 10%</t>
  </si>
  <si>
    <t>JBKJS kupca</t>
  </si>
  <si>
    <t>Elektronska faktura</t>
  </si>
  <si>
    <t>Prihvaceno</t>
  </si>
  <si>
    <t>03.11.2025.</t>
  </si>
  <si>
    <t>3011/25</t>
  </si>
  <si>
    <t>IR2025-4006</t>
  </si>
  <si>
    <t>04.11.2025.</t>
  </si>
  <si>
    <t>IF25-04433</t>
  </si>
  <si>
    <t>IF25070488</t>
  </si>
  <si>
    <t>RÄ 2025-1104804</t>
  </si>
  <si>
    <t>RB21087/25</t>
  </si>
  <si>
    <t>05.11.2025.</t>
  </si>
  <si>
    <t>KZ36/2025</t>
  </si>
  <si>
    <t>3022/25</t>
  </si>
  <si>
    <t>3023/25</t>
  </si>
  <si>
    <t>3021/25</t>
  </si>
  <si>
    <t>IF25070940</t>
  </si>
  <si>
    <t>3329/25</t>
  </si>
  <si>
    <t>25-RN011002782</t>
  </si>
  <si>
    <t>32-26279</t>
  </si>
  <si>
    <t>06.11.2025.</t>
  </si>
  <si>
    <t>2025-136-1-2895</t>
  </si>
  <si>
    <t>11-1630/2025</t>
  </si>
  <si>
    <t>11-1650/2025</t>
  </si>
  <si>
    <t>21202-C4-2025-18860</t>
  </si>
  <si>
    <t>Carinska deklaracija</t>
  </si>
  <si>
    <t>Placene</t>
  </si>
  <si>
    <t>EKZ-34686-3/25</t>
  </si>
  <si>
    <t>07.11.2025.</t>
  </si>
  <si>
    <t>IR2025-4062</t>
  </si>
  <si>
    <t>25-3000-03744</t>
  </si>
  <si>
    <t>RB21311/25</t>
  </si>
  <si>
    <t>25-RN003002493</t>
  </si>
  <si>
    <t>25-411-9736</t>
  </si>
  <si>
    <t>10.11.2025.</t>
  </si>
  <si>
    <t>IF25072452</t>
  </si>
  <si>
    <t>2025-136-1-2918</t>
  </si>
  <si>
    <t>25-411-9712</t>
  </si>
  <si>
    <t>SB105004873746</t>
  </si>
  <si>
    <t>01.11.2025.</t>
  </si>
  <si>
    <t>RÄ 2025-1104885</t>
  </si>
  <si>
    <t>11568-C4-2025-142269</t>
  </si>
  <si>
    <t>RÄ 2025-1104913</t>
  </si>
  <si>
    <t>12.11.2025.</t>
  </si>
  <si>
    <t>11-1688/2025</t>
  </si>
  <si>
    <t>RÄ 2025-1104911</t>
  </si>
  <si>
    <t>RÄ 2025-1104912</t>
  </si>
  <si>
    <t>3987/25</t>
  </si>
  <si>
    <t>IF25072730</t>
  </si>
  <si>
    <t>21202-C4-2025-19016</t>
  </si>
  <si>
    <t>21202-C4-2025-19017</t>
  </si>
  <si>
    <t>21202-C4-2025-19019</t>
  </si>
  <si>
    <t>RB21693/25</t>
  </si>
  <si>
    <t>13.11.2025.</t>
  </si>
  <si>
    <t>RB21692/25</t>
  </si>
  <si>
    <t>11126-C4-2025-52935</t>
  </si>
  <si>
    <t>2025-136-1-2967</t>
  </si>
  <si>
    <t>14.11.2025.</t>
  </si>
  <si>
    <t>962/2025</t>
  </si>
  <si>
    <t>3415/25</t>
  </si>
  <si>
    <t>11-1704/2025</t>
  </si>
  <si>
    <t>4979-1-0/25</t>
  </si>
  <si>
    <t>IR2025-4176</t>
  </si>
  <si>
    <t>17.11.2025.</t>
  </si>
  <si>
    <t>15.11.2025.</t>
  </si>
  <si>
    <t>11-1701/2025</t>
  </si>
  <si>
    <t>IF25-04623</t>
  </si>
  <si>
    <t>00136/2025</t>
  </si>
  <si>
    <t>RB21949/25</t>
  </si>
  <si>
    <t>RB21950/25</t>
  </si>
  <si>
    <t>RB21948/25</t>
  </si>
  <si>
    <t>3138/25</t>
  </si>
  <si>
    <t>ifvp-18060/25</t>
  </si>
  <si>
    <t>3139/25</t>
  </si>
  <si>
    <t>3140/25</t>
  </si>
  <si>
    <t>IF25074075</t>
  </si>
  <si>
    <t>18.11.2025.</t>
  </si>
  <si>
    <t>ifvp-18144/25</t>
  </si>
  <si>
    <t>IR2025-4214</t>
  </si>
  <si>
    <t>19.11.2025.</t>
  </si>
  <si>
    <t>206/2025/13</t>
  </si>
  <si>
    <t>A2500196</t>
  </si>
  <si>
    <t>RB22148/25</t>
  </si>
  <si>
    <t>RB22147/25</t>
  </si>
  <si>
    <t>25-RN101011265</t>
  </si>
  <si>
    <t>20.11.2025.</t>
  </si>
  <si>
    <t>4064/25</t>
  </si>
  <si>
    <t>4062/25</t>
  </si>
  <si>
    <t>25-RN101011221</t>
  </si>
  <si>
    <t>73/25</t>
  </si>
  <si>
    <t>RÄ 2025-1105047</t>
  </si>
  <si>
    <t>RB22276/25</t>
  </si>
  <si>
    <t>4069/25</t>
  </si>
  <si>
    <t>4070/25</t>
  </si>
  <si>
    <t>11126-C4-2025-54232</t>
  </si>
  <si>
    <t>25038-C4-2025-45418</t>
  </si>
  <si>
    <t>42072-C4-2025-39140</t>
  </si>
  <si>
    <t>2025-06-355305</t>
  </si>
  <si>
    <t>21.11.2025.</t>
  </si>
  <si>
    <t>11-1753/2025</t>
  </si>
  <si>
    <t>1323/2025</t>
  </si>
  <si>
    <t>25-411-10051</t>
  </si>
  <si>
    <t>RÄ 2025-1105078</t>
  </si>
  <si>
    <t>21202-C4-2025-19663</t>
  </si>
  <si>
    <t>21202-C4-2025-19671</t>
  </si>
  <si>
    <t>4142/25</t>
  </si>
  <si>
    <t>24.11.2025.</t>
  </si>
  <si>
    <t>IF25075637</t>
  </si>
  <si>
    <t>4143/25</t>
  </si>
  <si>
    <t>3242/25</t>
  </si>
  <si>
    <t>25-RN002000611</t>
  </si>
  <si>
    <t>3241/25</t>
  </si>
  <si>
    <t>IR-4548-2025</t>
  </si>
  <si>
    <t>3561/25</t>
  </si>
  <si>
    <t>IF25-04736</t>
  </si>
  <si>
    <t>RB22449/25</t>
  </si>
  <si>
    <t>4125/25</t>
  </si>
  <si>
    <t>3240/25</t>
  </si>
  <si>
    <t>0/0(022)0009/328094/25</t>
  </si>
  <si>
    <t>11568-C4-2025-144458</t>
  </si>
  <si>
    <t>21202-C4-2025-19682</t>
  </si>
  <si>
    <t>017393/2025</t>
  </si>
  <si>
    <t>25.11.2025.</t>
  </si>
  <si>
    <t>0/0(020)0005/329057/25</t>
  </si>
  <si>
    <t>RÄ 2025-1105112</t>
  </si>
  <si>
    <t>IR2025-4294</t>
  </si>
  <si>
    <t>26.11.2025.</t>
  </si>
  <si>
    <t>25-411-10334</t>
  </si>
  <si>
    <t>RB22687/25</t>
  </si>
  <si>
    <t>017457/2025</t>
  </si>
  <si>
    <t>2025-136-1-3104</t>
  </si>
  <si>
    <t>27.11.2025.</t>
  </si>
  <si>
    <t>017586/2025</t>
  </si>
  <si>
    <t>2025-136-1-3097</t>
  </si>
  <si>
    <t>4212/25</t>
  </si>
  <si>
    <t>4200/25</t>
  </si>
  <si>
    <t>4203/25</t>
  </si>
  <si>
    <t>11126-C4-2025-56071</t>
  </si>
  <si>
    <t>11568-C4-2025-149130</t>
  </si>
  <si>
    <t>21016-C4-2025-33568</t>
  </si>
  <si>
    <t>21016-C4-2025-34199</t>
  </si>
  <si>
    <t>25038-C4-2025-46465</t>
  </si>
  <si>
    <t>28.11.2025.</t>
  </si>
  <si>
    <t>25-39A-002255</t>
  </si>
  <si>
    <t>25-39A-002253</t>
  </si>
  <si>
    <t>25-39A-002252</t>
  </si>
  <si>
    <t>25-39A-002254</t>
  </si>
  <si>
    <t>F-10783/25</t>
  </si>
  <si>
    <t>IF25-04782</t>
  </si>
  <si>
    <t>A2500200</t>
  </si>
  <si>
    <t>11568-C4-2025-152717</t>
  </si>
  <si>
    <t>21202-C4-2025-20169</t>
  </si>
  <si>
    <t>21202-C4-2025-20171</t>
  </si>
  <si>
    <t>21202-C4-2025-20173</t>
  </si>
  <si>
    <t>25038-C4-2025-48385</t>
  </si>
  <si>
    <t>25-14-657365</t>
  </si>
  <si>
    <t>30.11.2025.</t>
  </si>
  <si>
    <t>01.12.2025.</t>
  </si>
  <si>
    <t>25-14-655471</t>
  </si>
  <si>
    <t>25-14-655470</t>
  </si>
  <si>
    <t>4259/25</t>
  </si>
  <si>
    <t>1808/25</t>
  </si>
  <si>
    <t>IF103/2025</t>
  </si>
  <si>
    <t>25-360-000861</t>
  </si>
  <si>
    <t>IF25077146</t>
  </si>
  <si>
    <t>29.11.2025.</t>
  </si>
  <si>
    <t>RB22962/25</t>
  </si>
  <si>
    <t>VPR-251201-040</t>
  </si>
  <si>
    <t>02.12.2025.</t>
  </si>
  <si>
    <t>79-90827565-2511</t>
  </si>
  <si>
    <t>4262/25</t>
  </si>
  <si>
    <t>84-89815862-2511</t>
  </si>
  <si>
    <t>74838-251812-25</t>
  </si>
  <si>
    <t>03.12.2025.</t>
  </si>
  <si>
    <t>26-30J-003875</t>
  </si>
  <si>
    <t>04.12.2025.</t>
  </si>
  <si>
    <t>4339/25</t>
  </si>
  <si>
    <t>4338/25</t>
  </si>
  <si>
    <t>66-290-021-1520523</t>
  </si>
  <si>
    <t>05.12.2025.</t>
  </si>
  <si>
    <t>20-25112163721074</t>
  </si>
  <si>
    <t>08.12.2025.</t>
  </si>
  <si>
    <t>49-2511-200184-407903</t>
  </si>
  <si>
    <t>25-461-1335</t>
  </si>
  <si>
    <t>10.12.2025.</t>
  </si>
  <si>
    <t>k-to 2700-001</t>
  </si>
  <si>
    <t>k-to 2700-0000</t>
  </si>
  <si>
    <t>razlika</t>
  </si>
  <si>
    <t>KAD-000709</t>
  </si>
  <si>
    <t>U EPP</t>
  </si>
  <si>
    <t>špediterske usluge</t>
  </si>
  <si>
    <t>kz</t>
  </si>
  <si>
    <t>ne odbitni pdv</t>
  </si>
  <si>
    <t>KAD-000688</t>
  </si>
  <si>
    <t>iskorišćen u celosti</t>
  </si>
  <si>
    <t>TR-000783</t>
  </si>
  <si>
    <t>razlika više na kontu</t>
  </si>
  <si>
    <t>iskorišećeno delimično</t>
  </si>
  <si>
    <t>Novi Sad</t>
  </si>
  <si>
    <t>Dragica Lucic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</si>
</sst>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33" borderId="0" xfId="0" applyNumberFormat="1" applyFill="1"/>
    <xf numFmtId="4" fontId="0" fillId="34" borderId="0" xfId="0" applyNumberFormat="1" applyFill="1"/>
    <xf numFmtId="4" fontId="0" fillId="35" borderId="0" xfId="0" applyNumberFormat="1" applyFill="1"/>
    <xf numFmtId="0" fontId="0" fillId="33" borderId="0" xfId="0" applyFill="1"/>
    <xf numFmtId="4" fontId="0" fillId="0" borderId="0" xfId="0" applyNumberFormat="1" applyAlignment="1">
      <alignment horizontal="center"/>
    </xf>
    <xf numFmtId="0" fontId="0" fillId="36" borderId="0" xfId="0" applyFill="1"/>
    <xf numFmtId="4" fontId="0" fillId="36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173"/>
  <sheetViews>
    <sheetView workbookViewId="0">
      <selection activeCell="O22" sqref="O22:O144"/>
    </sheetView>
  </sheetViews>
  <sheetFormatPr defaultRowHeight="15" x14ac:dyDescent="0.25"/>
  <cols>
    <col min="1" max="1" width="20.140625" customWidth="1"/>
    <col min="9" max="9" width="11.7109375" style="2" bestFit="1" customWidth="1"/>
    <col min="13" max="13" width="10.140625" bestFit="1" customWidth="1"/>
    <col min="15" max="15" width="10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idden="1" x14ac:dyDescent="0.25">
      <c r="A2" s="1">
        <v>36923</v>
      </c>
      <c r="B2">
        <v>25110056</v>
      </c>
      <c r="C2">
        <v>358995449</v>
      </c>
      <c r="D2" t="s">
        <v>13</v>
      </c>
      <c r="E2" t="s">
        <v>14</v>
      </c>
      <c r="F2">
        <v>100144777</v>
      </c>
      <c r="G2" t="s">
        <v>15</v>
      </c>
      <c r="H2" t="s">
        <v>15</v>
      </c>
      <c r="I2">
        <v>189348.24</v>
      </c>
      <c r="J2">
        <v>37869.65</v>
      </c>
    </row>
    <row r="3" spans="1:13" hidden="1" x14ac:dyDescent="0.25">
      <c r="A3" s="1">
        <v>36923</v>
      </c>
      <c r="B3" t="s">
        <v>16</v>
      </c>
      <c r="C3">
        <v>358739276</v>
      </c>
      <c r="D3" t="s">
        <v>13</v>
      </c>
      <c r="E3" t="s">
        <v>14</v>
      </c>
      <c r="F3">
        <v>102519919</v>
      </c>
      <c r="G3" t="s">
        <v>15</v>
      </c>
      <c r="H3" t="s">
        <v>15</v>
      </c>
      <c r="I3">
        <v>10000</v>
      </c>
      <c r="J3">
        <v>2000</v>
      </c>
    </row>
    <row r="4" spans="1:13" hidden="1" x14ac:dyDescent="0.25">
      <c r="A4" s="1">
        <v>36923</v>
      </c>
      <c r="B4" t="s">
        <v>17</v>
      </c>
      <c r="C4">
        <v>359616280</v>
      </c>
      <c r="D4" t="s">
        <v>13</v>
      </c>
      <c r="E4" t="s">
        <v>14</v>
      </c>
      <c r="F4">
        <v>109302140</v>
      </c>
      <c r="G4" t="s">
        <v>15</v>
      </c>
      <c r="H4" t="s">
        <v>18</v>
      </c>
      <c r="I4">
        <v>9583.33</v>
      </c>
      <c r="J4">
        <v>1916.67</v>
      </c>
    </row>
    <row r="5" spans="1:13" hidden="1" x14ac:dyDescent="0.25">
      <c r="A5" s="1">
        <v>36923</v>
      </c>
      <c r="B5" t="s">
        <v>19</v>
      </c>
      <c r="C5">
        <v>359453453</v>
      </c>
      <c r="D5" t="s">
        <v>13</v>
      </c>
      <c r="E5" t="s">
        <v>14</v>
      </c>
      <c r="F5">
        <v>106467556</v>
      </c>
      <c r="G5" t="s">
        <v>15</v>
      </c>
      <c r="H5" t="s">
        <v>18</v>
      </c>
      <c r="I5">
        <v>367945</v>
      </c>
      <c r="J5">
        <v>73589</v>
      </c>
    </row>
    <row r="6" spans="1:13" hidden="1" x14ac:dyDescent="0.25">
      <c r="A6" s="1">
        <v>36923</v>
      </c>
      <c r="B6" t="s">
        <v>20</v>
      </c>
      <c r="C6">
        <v>359290061</v>
      </c>
      <c r="D6" t="s">
        <v>13</v>
      </c>
      <c r="E6" t="s">
        <v>14</v>
      </c>
      <c r="F6">
        <v>103280676</v>
      </c>
      <c r="G6" t="s">
        <v>15</v>
      </c>
      <c r="H6" t="s">
        <v>18</v>
      </c>
      <c r="I6">
        <v>5712</v>
      </c>
      <c r="J6">
        <v>1142.4000000000001</v>
      </c>
    </row>
    <row r="7" spans="1:13" hidden="1" x14ac:dyDescent="0.25">
      <c r="A7" s="1">
        <v>36923</v>
      </c>
      <c r="B7" t="s">
        <v>21</v>
      </c>
      <c r="C7">
        <v>359743715</v>
      </c>
      <c r="D7" t="s">
        <v>13</v>
      </c>
      <c r="E7" t="s">
        <v>14</v>
      </c>
      <c r="F7">
        <v>105305604</v>
      </c>
      <c r="G7" t="s">
        <v>18</v>
      </c>
      <c r="H7" t="s">
        <v>18</v>
      </c>
      <c r="I7">
        <v>40804.5</v>
      </c>
      <c r="J7">
        <v>8160.9</v>
      </c>
    </row>
    <row r="8" spans="1:13" hidden="1" x14ac:dyDescent="0.25">
      <c r="A8" s="1">
        <v>36923</v>
      </c>
      <c r="B8" t="s">
        <v>22</v>
      </c>
      <c r="C8">
        <v>360154083</v>
      </c>
      <c r="D8" t="s">
        <v>13</v>
      </c>
      <c r="E8" t="s">
        <v>14</v>
      </c>
      <c r="F8">
        <v>100014203</v>
      </c>
      <c r="G8" t="s">
        <v>18</v>
      </c>
      <c r="H8" t="s">
        <v>23</v>
      </c>
      <c r="I8">
        <v>163776.85999999999</v>
      </c>
      <c r="J8">
        <v>32755.37</v>
      </c>
    </row>
    <row r="9" spans="1:13" hidden="1" x14ac:dyDescent="0.25">
      <c r="A9" s="1">
        <v>36951</v>
      </c>
      <c r="B9" t="s">
        <v>24</v>
      </c>
      <c r="C9">
        <v>360208520</v>
      </c>
      <c r="D9" t="s">
        <v>13</v>
      </c>
      <c r="E9" t="s">
        <v>14</v>
      </c>
      <c r="F9">
        <v>101647034</v>
      </c>
      <c r="G9" t="s">
        <v>23</v>
      </c>
      <c r="H9" t="s">
        <v>23</v>
      </c>
      <c r="I9">
        <v>31606.400000000001</v>
      </c>
      <c r="J9">
        <v>6321.28</v>
      </c>
    </row>
    <row r="10" spans="1:13" hidden="1" x14ac:dyDescent="0.25">
      <c r="A10" s="1">
        <v>36923</v>
      </c>
      <c r="B10" t="s">
        <v>25</v>
      </c>
      <c r="C10">
        <v>360047928</v>
      </c>
      <c r="D10" t="s">
        <v>13</v>
      </c>
      <c r="E10" t="s">
        <v>14</v>
      </c>
      <c r="F10">
        <v>102519919</v>
      </c>
      <c r="G10" t="s">
        <v>23</v>
      </c>
      <c r="H10" t="s">
        <v>23</v>
      </c>
      <c r="I10">
        <v>3000</v>
      </c>
      <c r="J10">
        <v>600</v>
      </c>
    </row>
    <row r="11" spans="1:13" hidden="1" x14ac:dyDescent="0.25">
      <c r="A11" s="1">
        <v>36923</v>
      </c>
      <c r="B11" t="s">
        <v>26</v>
      </c>
      <c r="C11">
        <v>360057621</v>
      </c>
      <c r="D11" t="s">
        <v>13</v>
      </c>
      <c r="E11" t="s">
        <v>14</v>
      </c>
      <c r="F11">
        <v>102519919</v>
      </c>
      <c r="G11" t="s">
        <v>23</v>
      </c>
      <c r="H11" t="s">
        <v>23</v>
      </c>
      <c r="I11">
        <v>3000</v>
      </c>
      <c r="J11">
        <v>600</v>
      </c>
    </row>
    <row r="12" spans="1:13" hidden="1" x14ac:dyDescent="0.25">
      <c r="A12" s="1">
        <v>36923</v>
      </c>
      <c r="B12" t="s">
        <v>27</v>
      </c>
      <c r="C12">
        <v>360041958</v>
      </c>
      <c r="D12" t="s">
        <v>13</v>
      </c>
      <c r="E12" t="s">
        <v>14</v>
      </c>
      <c r="F12">
        <v>102519919</v>
      </c>
      <c r="G12" t="s">
        <v>23</v>
      </c>
      <c r="H12" t="s">
        <v>23</v>
      </c>
      <c r="I12">
        <v>6500</v>
      </c>
      <c r="J12">
        <v>1300</v>
      </c>
    </row>
    <row r="13" spans="1:13" hidden="1" x14ac:dyDescent="0.25">
      <c r="A13" s="1">
        <v>36923</v>
      </c>
      <c r="B13" t="s">
        <v>28</v>
      </c>
      <c r="C13">
        <v>360060337</v>
      </c>
      <c r="D13" t="s">
        <v>13</v>
      </c>
      <c r="E13" t="s">
        <v>14</v>
      </c>
      <c r="F13">
        <v>103280676</v>
      </c>
      <c r="G13" t="s">
        <v>18</v>
      </c>
      <c r="H13" t="s">
        <v>23</v>
      </c>
      <c r="I13">
        <v>5712</v>
      </c>
      <c r="J13">
        <v>1142.4000000000001</v>
      </c>
    </row>
    <row r="14" spans="1:13" hidden="1" x14ac:dyDescent="0.25">
      <c r="A14" s="1">
        <v>36923</v>
      </c>
      <c r="B14" t="s">
        <v>29</v>
      </c>
      <c r="C14">
        <v>360379864</v>
      </c>
      <c r="D14" t="s">
        <v>13</v>
      </c>
      <c r="E14" t="s">
        <v>14</v>
      </c>
      <c r="F14">
        <v>111696202</v>
      </c>
      <c r="G14" t="s">
        <v>23</v>
      </c>
      <c r="H14" t="s">
        <v>23</v>
      </c>
      <c r="I14">
        <v>4500</v>
      </c>
      <c r="J14">
        <v>900</v>
      </c>
    </row>
    <row r="15" spans="1:13" hidden="1" x14ac:dyDescent="0.25">
      <c r="A15" s="1">
        <v>36923</v>
      </c>
      <c r="B15" t="s">
        <v>30</v>
      </c>
      <c r="C15">
        <v>360119576</v>
      </c>
      <c r="D15" t="s">
        <v>13</v>
      </c>
      <c r="E15" t="s">
        <v>14</v>
      </c>
      <c r="F15">
        <v>103544167</v>
      </c>
      <c r="G15" t="s">
        <v>23</v>
      </c>
      <c r="H15" t="s">
        <v>23</v>
      </c>
      <c r="I15">
        <v>1916.67</v>
      </c>
      <c r="J15">
        <v>383.33</v>
      </c>
    </row>
    <row r="16" spans="1:13" hidden="1" x14ac:dyDescent="0.25">
      <c r="A16" s="1">
        <v>37012</v>
      </c>
      <c r="B16" t="s">
        <v>31</v>
      </c>
      <c r="C16">
        <v>360799582</v>
      </c>
      <c r="D16" t="s">
        <v>13</v>
      </c>
      <c r="E16" t="s">
        <v>14</v>
      </c>
      <c r="F16">
        <v>101158038</v>
      </c>
      <c r="G16" t="s">
        <v>18</v>
      </c>
      <c r="H16" t="s">
        <v>32</v>
      </c>
      <c r="I16">
        <v>1256773.53</v>
      </c>
      <c r="J16">
        <v>251354.71</v>
      </c>
    </row>
    <row r="17" spans="1:15" hidden="1" x14ac:dyDescent="0.25">
      <c r="A17" s="1">
        <v>36923</v>
      </c>
      <c r="B17" t="s">
        <v>33</v>
      </c>
      <c r="C17">
        <v>360850494</v>
      </c>
      <c r="D17" t="s">
        <v>13</v>
      </c>
      <c r="E17" t="s">
        <v>14</v>
      </c>
      <c r="F17">
        <v>100878582</v>
      </c>
      <c r="G17" t="s">
        <v>18</v>
      </c>
      <c r="H17" t="s">
        <v>32</v>
      </c>
      <c r="I17">
        <v>4010055.55</v>
      </c>
      <c r="J17">
        <v>802011.11</v>
      </c>
    </row>
    <row r="18" spans="1:15" hidden="1" x14ac:dyDescent="0.25">
      <c r="A18" s="1">
        <v>36923</v>
      </c>
      <c r="B18">
        <v>2501391</v>
      </c>
      <c r="C18">
        <v>361000209</v>
      </c>
      <c r="D18" t="s">
        <v>13</v>
      </c>
      <c r="E18" t="s">
        <v>14</v>
      </c>
      <c r="F18">
        <v>101090578</v>
      </c>
      <c r="G18" t="s">
        <v>18</v>
      </c>
      <c r="H18" t="s">
        <v>32</v>
      </c>
      <c r="I18">
        <v>29760.74</v>
      </c>
      <c r="J18">
        <v>5952.15</v>
      </c>
    </row>
    <row r="19" spans="1:15" hidden="1" x14ac:dyDescent="0.25">
      <c r="A19" s="1">
        <v>36923</v>
      </c>
      <c r="B19" t="s">
        <v>34</v>
      </c>
      <c r="C19">
        <v>361082553</v>
      </c>
      <c r="D19" t="s">
        <v>13</v>
      </c>
      <c r="E19" t="s">
        <v>14</v>
      </c>
      <c r="F19">
        <v>101514568</v>
      </c>
      <c r="G19" t="s">
        <v>18</v>
      </c>
      <c r="H19" t="s">
        <v>32</v>
      </c>
      <c r="I19">
        <v>19577.5</v>
      </c>
      <c r="J19">
        <v>3915.5</v>
      </c>
    </row>
    <row r="20" spans="1:15" hidden="1" x14ac:dyDescent="0.25">
      <c r="A20" s="1">
        <v>36923</v>
      </c>
      <c r="B20" t="s">
        <v>35</v>
      </c>
      <c r="C20">
        <v>361080316</v>
      </c>
      <c r="D20" t="s">
        <v>13</v>
      </c>
      <c r="E20" t="s">
        <v>14</v>
      </c>
      <c r="F20">
        <v>101514568</v>
      </c>
      <c r="G20" t="s">
        <v>32</v>
      </c>
      <c r="H20" t="s">
        <v>32</v>
      </c>
      <c r="I20">
        <v>46025</v>
      </c>
      <c r="J20">
        <v>9205</v>
      </c>
    </row>
    <row r="21" spans="1:15" hidden="1" x14ac:dyDescent="0.25">
      <c r="A21">
        <v>3.1</v>
      </c>
      <c r="B21" t="s">
        <v>36</v>
      </c>
      <c r="C21">
        <v>4222342</v>
      </c>
      <c r="D21" t="s">
        <v>37</v>
      </c>
      <c r="E21" t="s">
        <v>38</v>
      </c>
      <c r="G21" t="s">
        <v>32</v>
      </c>
      <c r="H21" t="s">
        <v>32</v>
      </c>
      <c r="I21"/>
      <c r="J21">
        <v>1279213.48</v>
      </c>
      <c r="L21">
        <v>0</v>
      </c>
    </row>
    <row r="22" spans="1:15" x14ac:dyDescent="0.25">
      <c r="A22" s="1">
        <v>36923</v>
      </c>
      <c r="B22" t="s">
        <v>39</v>
      </c>
      <c r="C22">
        <v>361490214</v>
      </c>
      <c r="D22" t="s">
        <v>13</v>
      </c>
      <c r="E22" t="s">
        <v>14</v>
      </c>
      <c r="F22">
        <v>101158038</v>
      </c>
      <c r="G22" t="s">
        <v>32</v>
      </c>
      <c r="H22" t="s">
        <v>40</v>
      </c>
      <c r="I22" s="2">
        <v>1256770</v>
      </c>
      <c r="J22">
        <v>0</v>
      </c>
      <c r="O22" s="2">
        <f>+I22*0.2</f>
        <v>251354</v>
      </c>
    </row>
    <row r="23" spans="1:15" hidden="1" x14ac:dyDescent="0.25">
      <c r="A23" s="1">
        <v>36923</v>
      </c>
      <c r="B23" t="s">
        <v>41</v>
      </c>
      <c r="C23">
        <v>361406415</v>
      </c>
      <c r="D23" t="s">
        <v>13</v>
      </c>
      <c r="E23" t="s">
        <v>14</v>
      </c>
      <c r="F23">
        <v>109302140</v>
      </c>
      <c r="G23" t="s">
        <v>32</v>
      </c>
      <c r="H23" t="s">
        <v>40</v>
      </c>
      <c r="I23">
        <v>7666.67</v>
      </c>
      <c r="J23">
        <v>1533.33</v>
      </c>
    </row>
    <row r="24" spans="1:15" hidden="1" x14ac:dyDescent="0.25">
      <c r="A24" s="1">
        <v>36923</v>
      </c>
      <c r="B24" t="s">
        <v>42</v>
      </c>
      <c r="C24">
        <v>361335088</v>
      </c>
      <c r="D24" t="s">
        <v>13</v>
      </c>
      <c r="E24" t="s">
        <v>14</v>
      </c>
      <c r="F24">
        <v>114091063</v>
      </c>
      <c r="G24" t="s">
        <v>32</v>
      </c>
      <c r="H24" t="s">
        <v>40</v>
      </c>
      <c r="I24">
        <v>108290</v>
      </c>
      <c r="J24">
        <v>21658</v>
      </c>
    </row>
    <row r="25" spans="1:15" hidden="1" x14ac:dyDescent="0.25">
      <c r="A25" s="1">
        <v>36923</v>
      </c>
      <c r="B25" t="s">
        <v>43</v>
      </c>
      <c r="C25">
        <v>361236812</v>
      </c>
      <c r="D25" t="s">
        <v>13</v>
      </c>
      <c r="E25" t="s">
        <v>14</v>
      </c>
      <c r="F25">
        <v>100014203</v>
      </c>
      <c r="G25" t="s">
        <v>32</v>
      </c>
      <c r="H25" t="s">
        <v>40</v>
      </c>
      <c r="I25">
        <v>60114.400000000001</v>
      </c>
      <c r="J25">
        <v>12022.88</v>
      </c>
    </row>
    <row r="26" spans="1:15" hidden="1" x14ac:dyDescent="0.25">
      <c r="A26" s="1">
        <v>36923</v>
      </c>
      <c r="B26" t="s">
        <v>44</v>
      </c>
      <c r="C26">
        <v>361611351</v>
      </c>
      <c r="D26" t="s">
        <v>13</v>
      </c>
      <c r="E26" t="s">
        <v>14</v>
      </c>
      <c r="F26">
        <v>106986080</v>
      </c>
      <c r="G26" t="s">
        <v>40</v>
      </c>
      <c r="H26" t="s">
        <v>40</v>
      </c>
      <c r="I26">
        <v>3000</v>
      </c>
      <c r="J26">
        <v>600</v>
      </c>
    </row>
    <row r="27" spans="1:15" hidden="1" x14ac:dyDescent="0.25">
      <c r="A27" s="1">
        <v>36923</v>
      </c>
      <c r="B27" t="s">
        <v>45</v>
      </c>
      <c r="C27">
        <v>362416965</v>
      </c>
      <c r="D27" t="s">
        <v>13</v>
      </c>
      <c r="E27" t="s">
        <v>14</v>
      </c>
      <c r="F27">
        <v>100929499</v>
      </c>
      <c r="G27" t="s">
        <v>32</v>
      </c>
      <c r="H27" t="s">
        <v>46</v>
      </c>
      <c r="I27">
        <v>8000</v>
      </c>
      <c r="J27">
        <v>1600</v>
      </c>
    </row>
    <row r="28" spans="1:15" hidden="1" x14ac:dyDescent="0.25">
      <c r="A28" s="1">
        <v>36923</v>
      </c>
      <c r="B28">
        <v>2501405</v>
      </c>
      <c r="C28">
        <v>362349678</v>
      </c>
      <c r="D28" t="s">
        <v>13</v>
      </c>
      <c r="E28" t="s">
        <v>14</v>
      </c>
      <c r="F28">
        <v>101090578</v>
      </c>
      <c r="G28" t="s">
        <v>32</v>
      </c>
      <c r="H28" t="s">
        <v>46</v>
      </c>
      <c r="I28">
        <v>3896607.6</v>
      </c>
      <c r="J28">
        <v>445988.19</v>
      </c>
    </row>
    <row r="29" spans="1:15" hidden="1" x14ac:dyDescent="0.25">
      <c r="A29" s="1">
        <v>36923</v>
      </c>
      <c r="B29" t="s">
        <v>47</v>
      </c>
      <c r="C29">
        <v>362365284</v>
      </c>
      <c r="D29" t="s">
        <v>13</v>
      </c>
      <c r="E29" t="s">
        <v>14</v>
      </c>
      <c r="F29">
        <v>103280676</v>
      </c>
      <c r="G29" t="s">
        <v>46</v>
      </c>
      <c r="H29" t="s">
        <v>46</v>
      </c>
      <c r="I29">
        <v>5712</v>
      </c>
      <c r="J29">
        <v>1142.4000000000001</v>
      </c>
    </row>
    <row r="30" spans="1:15" hidden="1" x14ac:dyDescent="0.25">
      <c r="A30" s="1">
        <v>36923</v>
      </c>
      <c r="B30" t="s">
        <v>48</v>
      </c>
      <c r="C30">
        <v>362144675</v>
      </c>
      <c r="D30" t="s">
        <v>13</v>
      </c>
      <c r="E30" t="s">
        <v>14</v>
      </c>
      <c r="F30">
        <v>100878582</v>
      </c>
      <c r="G30" t="s">
        <v>23</v>
      </c>
      <c r="H30" t="s">
        <v>46</v>
      </c>
      <c r="I30">
        <v>578320</v>
      </c>
      <c r="J30">
        <v>115664</v>
      </c>
    </row>
    <row r="31" spans="1:15" hidden="1" x14ac:dyDescent="0.25">
      <c r="A31" s="1">
        <v>36923</v>
      </c>
      <c r="B31" t="s">
        <v>49</v>
      </c>
      <c r="C31">
        <v>362416613</v>
      </c>
      <c r="D31" t="s">
        <v>13</v>
      </c>
      <c r="E31" t="s">
        <v>14</v>
      </c>
      <c r="F31">
        <v>100929499</v>
      </c>
      <c r="G31" t="s">
        <v>15</v>
      </c>
      <c r="H31" t="s">
        <v>46</v>
      </c>
      <c r="I31">
        <v>8000</v>
      </c>
      <c r="J31">
        <v>1600</v>
      </c>
    </row>
    <row r="32" spans="1:15" hidden="1" x14ac:dyDescent="0.25">
      <c r="A32" s="1">
        <v>36923</v>
      </c>
      <c r="B32" t="s">
        <v>50</v>
      </c>
      <c r="C32">
        <v>362089954</v>
      </c>
      <c r="D32" t="s">
        <v>13</v>
      </c>
      <c r="E32" t="s">
        <v>14</v>
      </c>
      <c r="F32">
        <v>103920327</v>
      </c>
      <c r="G32" t="s">
        <v>51</v>
      </c>
      <c r="H32" t="s">
        <v>46</v>
      </c>
      <c r="I32">
        <v>7864.17</v>
      </c>
      <c r="J32">
        <v>1572.83</v>
      </c>
    </row>
    <row r="33" spans="1:12" hidden="1" x14ac:dyDescent="0.25">
      <c r="A33" s="1">
        <v>36923</v>
      </c>
      <c r="B33" t="s">
        <v>52</v>
      </c>
      <c r="C33">
        <v>362337693</v>
      </c>
      <c r="D33" t="s">
        <v>13</v>
      </c>
      <c r="E33" t="s">
        <v>14</v>
      </c>
      <c r="F33">
        <v>105305604</v>
      </c>
      <c r="G33" t="s">
        <v>46</v>
      </c>
      <c r="H33" t="s">
        <v>46</v>
      </c>
      <c r="I33">
        <v>16128</v>
      </c>
      <c r="J33">
        <v>3225.6</v>
      </c>
    </row>
    <row r="34" spans="1:12" hidden="1" x14ac:dyDescent="0.25">
      <c r="A34">
        <v>3.1</v>
      </c>
      <c r="B34" t="s">
        <v>53</v>
      </c>
      <c r="C34">
        <v>4222142</v>
      </c>
      <c r="D34" t="s">
        <v>37</v>
      </c>
      <c r="E34" t="s">
        <v>38</v>
      </c>
      <c r="G34" t="s">
        <v>46</v>
      </c>
      <c r="H34" t="s">
        <v>46</v>
      </c>
      <c r="I34"/>
      <c r="J34">
        <v>598313.68000000005</v>
      </c>
      <c r="L34">
        <v>0</v>
      </c>
    </row>
    <row r="35" spans="1:12" hidden="1" x14ac:dyDescent="0.25">
      <c r="A35">
        <v>3.1</v>
      </c>
      <c r="B35" t="s">
        <v>36</v>
      </c>
      <c r="C35">
        <v>4222342</v>
      </c>
      <c r="D35" t="s">
        <v>37</v>
      </c>
      <c r="E35" t="s">
        <v>38</v>
      </c>
      <c r="G35" t="s">
        <v>46</v>
      </c>
      <c r="H35" t="s">
        <v>46</v>
      </c>
      <c r="I35"/>
      <c r="J35">
        <v>1499999.97</v>
      </c>
      <c r="L35">
        <v>0</v>
      </c>
    </row>
    <row r="36" spans="1:12" hidden="1" x14ac:dyDescent="0.25">
      <c r="A36" s="1">
        <v>36923</v>
      </c>
      <c r="B36" t="s">
        <v>54</v>
      </c>
      <c r="C36">
        <v>362995162</v>
      </c>
      <c r="D36" t="s">
        <v>13</v>
      </c>
      <c r="E36" t="s">
        <v>14</v>
      </c>
      <c r="F36">
        <v>105305604</v>
      </c>
      <c r="G36" t="s">
        <v>55</v>
      </c>
      <c r="H36" t="s">
        <v>55</v>
      </c>
      <c r="I36">
        <v>14056</v>
      </c>
      <c r="J36">
        <v>2811.2</v>
      </c>
    </row>
    <row r="37" spans="1:12" hidden="1" x14ac:dyDescent="0.25">
      <c r="A37" s="1">
        <v>36923</v>
      </c>
      <c r="B37" t="s">
        <v>56</v>
      </c>
      <c r="C37">
        <v>362991792</v>
      </c>
      <c r="D37" t="s">
        <v>13</v>
      </c>
      <c r="E37" t="s">
        <v>14</v>
      </c>
      <c r="F37">
        <v>101514568</v>
      </c>
      <c r="G37" t="s">
        <v>55</v>
      </c>
      <c r="H37" t="s">
        <v>55</v>
      </c>
      <c r="I37">
        <v>84000</v>
      </c>
      <c r="J37">
        <v>16800</v>
      </c>
    </row>
    <row r="38" spans="1:12" hidden="1" x14ac:dyDescent="0.25">
      <c r="A38" s="1">
        <v>36923</v>
      </c>
      <c r="B38" t="s">
        <v>57</v>
      </c>
      <c r="C38">
        <v>362995084</v>
      </c>
      <c r="D38" t="s">
        <v>13</v>
      </c>
      <c r="E38" t="s">
        <v>14</v>
      </c>
      <c r="F38">
        <v>105305604</v>
      </c>
      <c r="G38" t="s">
        <v>55</v>
      </c>
      <c r="H38" t="s">
        <v>55</v>
      </c>
      <c r="I38">
        <v>19077</v>
      </c>
      <c r="J38">
        <v>3815.4</v>
      </c>
    </row>
    <row r="39" spans="1:12" hidden="1" x14ac:dyDescent="0.25">
      <c r="A39" s="1">
        <v>36923</v>
      </c>
      <c r="B39" t="s">
        <v>58</v>
      </c>
      <c r="C39">
        <v>362995139</v>
      </c>
      <c r="D39" t="s">
        <v>13</v>
      </c>
      <c r="E39" t="s">
        <v>14</v>
      </c>
      <c r="F39">
        <v>105305604</v>
      </c>
      <c r="G39" t="s">
        <v>55</v>
      </c>
      <c r="H39" t="s">
        <v>55</v>
      </c>
      <c r="I39">
        <v>35990</v>
      </c>
      <c r="J39">
        <v>7198</v>
      </c>
    </row>
    <row r="40" spans="1:12" hidden="1" x14ac:dyDescent="0.25">
      <c r="A40" s="1">
        <v>36923</v>
      </c>
      <c r="B40" t="s">
        <v>59</v>
      </c>
      <c r="C40">
        <v>362924215</v>
      </c>
      <c r="D40" t="s">
        <v>13</v>
      </c>
      <c r="E40" t="s">
        <v>14</v>
      </c>
      <c r="F40">
        <v>108372861</v>
      </c>
      <c r="G40" t="s">
        <v>32</v>
      </c>
      <c r="H40" t="s">
        <v>55</v>
      </c>
      <c r="I40">
        <v>7000</v>
      </c>
      <c r="J40">
        <v>1400</v>
      </c>
    </row>
    <row r="41" spans="1:12" hidden="1" x14ac:dyDescent="0.25">
      <c r="A41" s="1">
        <v>36923</v>
      </c>
      <c r="B41" t="s">
        <v>60</v>
      </c>
      <c r="C41">
        <v>362930719</v>
      </c>
      <c r="D41" t="s">
        <v>13</v>
      </c>
      <c r="E41" t="s">
        <v>14</v>
      </c>
      <c r="F41">
        <v>103280676</v>
      </c>
      <c r="G41" t="s">
        <v>46</v>
      </c>
      <c r="H41" t="s">
        <v>55</v>
      </c>
      <c r="I41">
        <v>5712</v>
      </c>
      <c r="J41">
        <v>1142.4000000000001</v>
      </c>
    </row>
    <row r="42" spans="1:12" hidden="1" x14ac:dyDescent="0.25">
      <c r="A42">
        <v>3.1</v>
      </c>
      <c r="B42" t="s">
        <v>61</v>
      </c>
      <c r="C42">
        <v>4244038</v>
      </c>
      <c r="D42" t="s">
        <v>37</v>
      </c>
      <c r="E42" t="s">
        <v>38</v>
      </c>
      <c r="G42" t="s">
        <v>55</v>
      </c>
      <c r="H42" t="s">
        <v>55</v>
      </c>
      <c r="I42"/>
      <c r="J42">
        <v>1299148.22</v>
      </c>
      <c r="L42">
        <v>0</v>
      </c>
    </row>
    <row r="43" spans="1:12" hidden="1" x14ac:dyDescent="0.25">
      <c r="A43">
        <v>3.1</v>
      </c>
      <c r="B43" t="s">
        <v>62</v>
      </c>
      <c r="C43">
        <v>4244042</v>
      </c>
      <c r="D43" t="s">
        <v>37</v>
      </c>
      <c r="E43" t="s">
        <v>38</v>
      </c>
      <c r="G43" t="s">
        <v>55</v>
      </c>
      <c r="H43" t="s">
        <v>55</v>
      </c>
      <c r="I43"/>
      <c r="J43">
        <v>125088.21</v>
      </c>
      <c r="L43">
        <v>0</v>
      </c>
    </row>
    <row r="44" spans="1:12" hidden="1" x14ac:dyDescent="0.25">
      <c r="A44">
        <v>3.1</v>
      </c>
      <c r="B44" t="s">
        <v>63</v>
      </c>
      <c r="C44">
        <v>4244017</v>
      </c>
      <c r="D44" t="s">
        <v>37</v>
      </c>
      <c r="E44" t="s">
        <v>38</v>
      </c>
      <c r="G44" t="s">
        <v>55</v>
      </c>
      <c r="H44" t="s">
        <v>55</v>
      </c>
      <c r="I44"/>
      <c r="J44">
        <v>52856.19</v>
      </c>
      <c r="L44">
        <v>0</v>
      </c>
    </row>
    <row r="45" spans="1:12" hidden="1" x14ac:dyDescent="0.25">
      <c r="A45" s="1">
        <v>36923</v>
      </c>
      <c r="B45" t="s">
        <v>64</v>
      </c>
      <c r="C45">
        <v>363297939</v>
      </c>
      <c r="D45" t="s">
        <v>13</v>
      </c>
      <c r="E45" t="s">
        <v>14</v>
      </c>
      <c r="F45">
        <v>100014203</v>
      </c>
      <c r="G45" t="s">
        <v>55</v>
      </c>
      <c r="H45" t="s">
        <v>65</v>
      </c>
      <c r="I45">
        <v>2785.61</v>
      </c>
      <c r="J45">
        <v>557.12</v>
      </c>
    </row>
    <row r="46" spans="1:12" hidden="1" x14ac:dyDescent="0.25">
      <c r="A46" s="1">
        <v>36923</v>
      </c>
      <c r="B46" t="s">
        <v>66</v>
      </c>
      <c r="C46">
        <v>363297774</v>
      </c>
      <c r="D46" t="s">
        <v>13</v>
      </c>
      <c r="E46" t="s">
        <v>14</v>
      </c>
      <c r="F46">
        <v>100014203</v>
      </c>
      <c r="G46" t="s">
        <v>55</v>
      </c>
      <c r="H46" t="s">
        <v>65</v>
      </c>
      <c r="I46">
        <v>200551.5</v>
      </c>
      <c r="J46">
        <v>40110.300000000003</v>
      </c>
    </row>
    <row r="47" spans="1:12" hidden="1" x14ac:dyDescent="0.25">
      <c r="A47">
        <v>3.1</v>
      </c>
      <c r="B47" t="s">
        <v>67</v>
      </c>
      <c r="C47">
        <v>4249767</v>
      </c>
      <c r="D47" t="s">
        <v>37</v>
      </c>
      <c r="E47" t="s">
        <v>38</v>
      </c>
      <c r="G47" t="s">
        <v>65</v>
      </c>
      <c r="H47" t="s">
        <v>65</v>
      </c>
      <c r="I47"/>
      <c r="J47">
        <v>224209.29</v>
      </c>
      <c r="L47">
        <v>0</v>
      </c>
    </row>
    <row r="48" spans="1:12" hidden="1" x14ac:dyDescent="0.25">
      <c r="A48" s="1">
        <v>36923</v>
      </c>
      <c r="B48" t="s">
        <v>68</v>
      </c>
      <c r="C48">
        <v>363776218</v>
      </c>
      <c r="D48" t="s">
        <v>13</v>
      </c>
      <c r="E48" t="s">
        <v>14</v>
      </c>
      <c r="F48">
        <v>100878582</v>
      </c>
      <c r="G48" t="s">
        <v>65</v>
      </c>
      <c r="H48" t="s">
        <v>69</v>
      </c>
      <c r="I48">
        <v>4467274.22</v>
      </c>
      <c r="J48">
        <v>893454.84</v>
      </c>
    </row>
    <row r="49" spans="1:10" hidden="1" x14ac:dyDescent="0.25">
      <c r="A49" s="1">
        <v>36923</v>
      </c>
      <c r="B49" t="s">
        <v>70</v>
      </c>
      <c r="C49">
        <v>363781280</v>
      </c>
      <c r="D49" t="s">
        <v>13</v>
      </c>
      <c r="E49" t="s">
        <v>14</v>
      </c>
      <c r="F49">
        <v>111181774</v>
      </c>
      <c r="G49" t="s">
        <v>69</v>
      </c>
      <c r="H49" t="s">
        <v>69</v>
      </c>
      <c r="I49">
        <v>157706.07</v>
      </c>
      <c r="J49">
        <v>31541.21</v>
      </c>
    </row>
    <row r="50" spans="1:10" hidden="1" x14ac:dyDescent="0.25">
      <c r="A50" s="1">
        <v>36923</v>
      </c>
      <c r="B50" t="s">
        <v>71</v>
      </c>
      <c r="C50">
        <v>363726869</v>
      </c>
      <c r="D50" t="s">
        <v>13</v>
      </c>
      <c r="E50" t="s">
        <v>14</v>
      </c>
      <c r="F50">
        <v>111696202</v>
      </c>
      <c r="G50" t="s">
        <v>69</v>
      </c>
      <c r="H50" t="s">
        <v>69</v>
      </c>
      <c r="I50">
        <v>4500</v>
      </c>
      <c r="J50">
        <v>900</v>
      </c>
    </row>
    <row r="51" spans="1:10" hidden="1" x14ac:dyDescent="0.25">
      <c r="A51" s="1">
        <v>36923</v>
      </c>
      <c r="B51" t="s">
        <v>72</v>
      </c>
      <c r="C51">
        <v>364035821</v>
      </c>
      <c r="D51" t="s">
        <v>13</v>
      </c>
      <c r="E51" t="s">
        <v>14</v>
      </c>
      <c r="F51">
        <v>101514568</v>
      </c>
      <c r="G51" t="s">
        <v>69</v>
      </c>
      <c r="H51" t="s">
        <v>69</v>
      </c>
      <c r="I51">
        <v>205000</v>
      </c>
      <c r="J51">
        <v>41000</v>
      </c>
    </row>
    <row r="52" spans="1:10" hidden="1" x14ac:dyDescent="0.25">
      <c r="A52" s="1">
        <v>36923</v>
      </c>
      <c r="B52" t="s">
        <v>73</v>
      </c>
      <c r="C52">
        <v>364023355</v>
      </c>
      <c r="D52" t="s">
        <v>13</v>
      </c>
      <c r="E52" t="s">
        <v>14</v>
      </c>
      <c r="F52">
        <v>100451248</v>
      </c>
      <c r="G52" t="s">
        <v>65</v>
      </c>
      <c r="H52" t="s">
        <v>69</v>
      </c>
      <c r="I52">
        <v>1750</v>
      </c>
      <c r="J52">
        <v>350</v>
      </c>
    </row>
    <row r="53" spans="1:10" hidden="1" x14ac:dyDescent="0.25">
      <c r="A53" s="1">
        <v>36923</v>
      </c>
      <c r="B53" t="s">
        <v>74</v>
      </c>
      <c r="C53">
        <v>364550256</v>
      </c>
      <c r="D53" t="s">
        <v>13</v>
      </c>
      <c r="E53" t="s">
        <v>14</v>
      </c>
      <c r="F53">
        <v>109302140</v>
      </c>
      <c r="G53" t="s">
        <v>69</v>
      </c>
      <c r="H53" t="s">
        <v>75</v>
      </c>
      <c r="I53">
        <v>7666.67</v>
      </c>
      <c r="J53">
        <v>1533.33</v>
      </c>
    </row>
    <row r="54" spans="1:10" hidden="1" x14ac:dyDescent="0.25">
      <c r="A54" s="1">
        <v>36923</v>
      </c>
      <c r="B54">
        <v>1025048025</v>
      </c>
      <c r="C54">
        <v>364403732</v>
      </c>
      <c r="D54" t="s">
        <v>13</v>
      </c>
      <c r="E54" t="s">
        <v>14</v>
      </c>
      <c r="F54">
        <v>101721247</v>
      </c>
      <c r="G54" t="s">
        <v>76</v>
      </c>
      <c r="H54" t="s">
        <v>75</v>
      </c>
      <c r="I54">
        <v>4235</v>
      </c>
      <c r="J54">
        <v>847</v>
      </c>
    </row>
    <row r="55" spans="1:10" hidden="1" x14ac:dyDescent="0.25">
      <c r="A55" s="1">
        <v>36923</v>
      </c>
      <c r="B55" t="s">
        <v>77</v>
      </c>
      <c r="C55">
        <v>364684660</v>
      </c>
      <c r="D55" t="s">
        <v>13</v>
      </c>
      <c r="E55" t="s">
        <v>14</v>
      </c>
      <c r="F55">
        <v>101514568</v>
      </c>
      <c r="G55" t="s">
        <v>69</v>
      </c>
      <c r="H55" t="s">
        <v>75</v>
      </c>
      <c r="I55">
        <v>32285</v>
      </c>
      <c r="J55">
        <v>6457</v>
      </c>
    </row>
    <row r="56" spans="1:10" hidden="1" x14ac:dyDescent="0.25">
      <c r="A56" s="1">
        <v>36923</v>
      </c>
      <c r="B56">
        <v>67514625</v>
      </c>
      <c r="C56">
        <v>364750463</v>
      </c>
      <c r="D56" t="s">
        <v>13</v>
      </c>
      <c r="E56" t="s">
        <v>14</v>
      </c>
      <c r="F56">
        <v>102485196</v>
      </c>
      <c r="G56" t="s">
        <v>76</v>
      </c>
      <c r="H56" t="s">
        <v>75</v>
      </c>
      <c r="I56">
        <v>154506.04999999999</v>
      </c>
      <c r="J56">
        <v>30901.21</v>
      </c>
    </row>
    <row r="57" spans="1:10" hidden="1" x14ac:dyDescent="0.25">
      <c r="A57" s="1">
        <v>36923</v>
      </c>
      <c r="B57" t="s">
        <v>78</v>
      </c>
      <c r="C57">
        <v>364433481</v>
      </c>
      <c r="D57" t="s">
        <v>13</v>
      </c>
      <c r="E57" t="s">
        <v>14</v>
      </c>
      <c r="F57">
        <v>106467556</v>
      </c>
      <c r="G57" t="s">
        <v>69</v>
      </c>
      <c r="H57" t="s">
        <v>75</v>
      </c>
      <c r="I57">
        <v>532730</v>
      </c>
      <c r="J57">
        <v>106546</v>
      </c>
    </row>
    <row r="58" spans="1:10" hidden="1" x14ac:dyDescent="0.25">
      <c r="A58" s="1">
        <v>36923</v>
      </c>
      <c r="B58" t="s">
        <v>79</v>
      </c>
      <c r="C58">
        <v>364350403</v>
      </c>
      <c r="D58" t="s">
        <v>13</v>
      </c>
      <c r="E58" t="s">
        <v>14</v>
      </c>
      <c r="F58">
        <v>104423434</v>
      </c>
      <c r="G58" t="s">
        <v>75</v>
      </c>
      <c r="H58" t="s">
        <v>75</v>
      </c>
      <c r="I58">
        <v>90000</v>
      </c>
      <c r="J58">
        <v>18000</v>
      </c>
    </row>
    <row r="59" spans="1:10" hidden="1" x14ac:dyDescent="0.25">
      <c r="A59" s="1">
        <v>36923</v>
      </c>
      <c r="B59" t="s">
        <v>80</v>
      </c>
      <c r="C59">
        <v>364399161</v>
      </c>
      <c r="D59" t="s">
        <v>13</v>
      </c>
      <c r="E59" t="s">
        <v>14</v>
      </c>
      <c r="F59">
        <v>100014203</v>
      </c>
      <c r="G59" t="s">
        <v>69</v>
      </c>
      <c r="H59" t="s">
        <v>75</v>
      </c>
      <c r="I59">
        <v>41930</v>
      </c>
      <c r="J59">
        <v>8386</v>
      </c>
    </row>
    <row r="60" spans="1:10" hidden="1" x14ac:dyDescent="0.25">
      <c r="A60" s="1">
        <v>36923</v>
      </c>
      <c r="B60" t="s">
        <v>81</v>
      </c>
      <c r="C60">
        <v>364399367</v>
      </c>
      <c r="D60" t="s">
        <v>13</v>
      </c>
      <c r="E60" t="s">
        <v>14</v>
      </c>
      <c r="F60">
        <v>100014203</v>
      </c>
      <c r="G60" t="s">
        <v>69</v>
      </c>
      <c r="H60" t="s">
        <v>75</v>
      </c>
      <c r="I60">
        <v>117236</v>
      </c>
      <c r="J60">
        <v>23447.200000000001</v>
      </c>
    </row>
    <row r="61" spans="1:10" hidden="1" x14ac:dyDescent="0.25">
      <c r="A61" s="1">
        <v>36923</v>
      </c>
      <c r="B61" t="s">
        <v>82</v>
      </c>
      <c r="C61">
        <v>364398965</v>
      </c>
      <c r="D61" t="s">
        <v>13</v>
      </c>
      <c r="E61" t="s">
        <v>14</v>
      </c>
      <c r="F61">
        <v>100014203</v>
      </c>
      <c r="G61" t="s">
        <v>69</v>
      </c>
      <c r="H61" t="s">
        <v>75</v>
      </c>
      <c r="I61">
        <v>178591.2</v>
      </c>
      <c r="J61">
        <v>35718.239999999998</v>
      </c>
    </row>
    <row r="62" spans="1:10" hidden="1" x14ac:dyDescent="0.25">
      <c r="A62" s="1">
        <v>36923</v>
      </c>
      <c r="B62" t="s">
        <v>83</v>
      </c>
      <c r="C62">
        <v>364479863</v>
      </c>
      <c r="D62" t="s">
        <v>13</v>
      </c>
      <c r="E62" t="s">
        <v>14</v>
      </c>
      <c r="F62">
        <v>102519919</v>
      </c>
      <c r="G62" t="s">
        <v>76</v>
      </c>
      <c r="H62" t="s">
        <v>75</v>
      </c>
      <c r="I62">
        <v>4500</v>
      </c>
      <c r="J62">
        <v>900</v>
      </c>
    </row>
    <row r="63" spans="1:10" hidden="1" x14ac:dyDescent="0.25">
      <c r="A63" s="1">
        <v>36923</v>
      </c>
      <c r="B63" t="s">
        <v>84</v>
      </c>
      <c r="C63">
        <v>364404835</v>
      </c>
      <c r="D63" t="s">
        <v>13</v>
      </c>
      <c r="E63" t="s">
        <v>14</v>
      </c>
      <c r="F63">
        <v>104077240</v>
      </c>
      <c r="G63" t="s">
        <v>65</v>
      </c>
      <c r="H63" t="s">
        <v>75</v>
      </c>
      <c r="I63">
        <v>91700</v>
      </c>
      <c r="J63">
        <v>18340</v>
      </c>
    </row>
    <row r="64" spans="1:10" hidden="1" x14ac:dyDescent="0.25">
      <c r="A64" s="1">
        <v>36923</v>
      </c>
      <c r="B64" t="s">
        <v>85</v>
      </c>
      <c r="C64">
        <v>364483745</v>
      </c>
      <c r="D64" t="s">
        <v>13</v>
      </c>
      <c r="E64" t="s">
        <v>14</v>
      </c>
      <c r="F64">
        <v>102519919</v>
      </c>
      <c r="G64" t="s">
        <v>76</v>
      </c>
      <c r="H64" t="s">
        <v>75</v>
      </c>
      <c r="I64">
        <v>4000</v>
      </c>
      <c r="J64">
        <v>800</v>
      </c>
    </row>
    <row r="65" spans="1:15" hidden="1" x14ac:dyDescent="0.25">
      <c r="A65" s="1">
        <v>36923</v>
      </c>
      <c r="B65" t="s">
        <v>86</v>
      </c>
      <c r="C65">
        <v>364489314</v>
      </c>
      <c r="D65" t="s">
        <v>13</v>
      </c>
      <c r="E65" t="s">
        <v>14</v>
      </c>
      <c r="F65">
        <v>102519919</v>
      </c>
      <c r="G65" t="s">
        <v>75</v>
      </c>
      <c r="H65" t="s">
        <v>75</v>
      </c>
      <c r="I65">
        <v>6000</v>
      </c>
      <c r="J65">
        <v>1200</v>
      </c>
    </row>
    <row r="66" spans="1:15" hidden="1" x14ac:dyDescent="0.25">
      <c r="A66" s="1">
        <v>36923</v>
      </c>
      <c r="B66" t="s">
        <v>87</v>
      </c>
      <c r="C66">
        <v>364944428</v>
      </c>
      <c r="D66" t="s">
        <v>13</v>
      </c>
      <c r="E66" t="s">
        <v>14</v>
      </c>
      <c r="F66">
        <v>103280676</v>
      </c>
      <c r="G66" t="s">
        <v>75</v>
      </c>
      <c r="H66" t="s">
        <v>88</v>
      </c>
      <c r="I66">
        <v>5712</v>
      </c>
      <c r="J66">
        <v>1142.4000000000001</v>
      </c>
    </row>
    <row r="67" spans="1:15" hidden="1" x14ac:dyDescent="0.25">
      <c r="A67" s="1">
        <v>36923</v>
      </c>
      <c r="B67" t="s">
        <v>89</v>
      </c>
      <c r="C67">
        <v>364847524</v>
      </c>
      <c r="D67" t="s">
        <v>13</v>
      </c>
      <c r="E67" t="s">
        <v>14</v>
      </c>
      <c r="F67">
        <v>104077240</v>
      </c>
      <c r="G67" t="s">
        <v>69</v>
      </c>
      <c r="H67" t="s">
        <v>88</v>
      </c>
      <c r="I67">
        <v>294750</v>
      </c>
      <c r="J67">
        <v>58950</v>
      </c>
    </row>
    <row r="68" spans="1:15" hidden="1" x14ac:dyDescent="0.25">
      <c r="A68" s="1">
        <v>36923</v>
      </c>
      <c r="B68">
        <v>25110741</v>
      </c>
      <c r="C68">
        <v>365119571</v>
      </c>
      <c r="D68" t="s">
        <v>13</v>
      </c>
      <c r="E68" t="s">
        <v>14</v>
      </c>
      <c r="F68">
        <v>100144777</v>
      </c>
      <c r="G68" t="s">
        <v>88</v>
      </c>
      <c r="H68" t="s">
        <v>88</v>
      </c>
      <c r="I68">
        <v>20723.7</v>
      </c>
      <c r="J68">
        <v>4144.74</v>
      </c>
    </row>
    <row r="69" spans="1:15" hidden="1" x14ac:dyDescent="0.25">
      <c r="A69" s="1">
        <v>36923</v>
      </c>
      <c r="B69" t="s">
        <v>90</v>
      </c>
      <c r="C69">
        <v>365415966</v>
      </c>
      <c r="D69" t="s">
        <v>13</v>
      </c>
      <c r="E69" t="s">
        <v>14</v>
      </c>
      <c r="F69">
        <v>109302140</v>
      </c>
      <c r="G69" t="s">
        <v>88</v>
      </c>
      <c r="H69" t="s">
        <v>91</v>
      </c>
      <c r="I69">
        <v>7666.67</v>
      </c>
      <c r="J69">
        <v>1533.33</v>
      </c>
    </row>
    <row r="70" spans="1:15" x14ac:dyDescent="0.25">
      <c r="A70" s="1">
        <v>36923</v>
      </c>
      <c r="B70" t="s">
        <v>92</v>
      </c>
      <c r="C70">
        <v>365418891</v>
      </c>
      <c r="D70" t="s">
        <v>13</v>
      </c>
      <c r="E70" t="s">
        <v>14</v>
      </c>
      <c r="F70">
        <v>108235638</v>
      </c>
      <c r="G70" t="s">
        <v>15</v>
      </c>
      <c r="H70" t="s">
        <v>91</v>
      </c>
      <c r="I70" s="2">
        <v>70680.08</v>
      </c>
      <c r="J70">
        <v>0</v>
      </c>
      <c r="O70" s="2">
        <f>+I70*0.2</f>
        <v>14136.016000000001</v>
      </c>
    </row>
    <row r="71" spans="1:15" hidden="1" x14ac:dyDescent="0.25">
      <c r="A71" s="1">
        <v>37012</v>
      </c>
      <c r="B71" t="s">
        <v>93</v>
      </c>
      <c r="C71">
        <v>365487902</v>
      </c>
      <c r="D71" t="s">
        <v>13</v>
      </c>
      <c r="E71" t="s">
        <v>14</v>
      </c>
      <c r="F71">
        <v>101090578</v>
      </c>
      <c r="G71" t="s">
        <v>88</v>
      </c>
      <c r="H71" t="s">
        <v>91</v>
      </c>
      <c r="I71">
        <v>1916666.67</v>
      </c>
      <c r="J71">
        <v>383333.33</v>
      </c>
    </row>
    <row r="72" spans="1:15" hidden="1" x14ac:dyDescent="0.25">
      <c r="A72" s="1">
        <v>36923</v>
      </c>
      <c r="B72" t="s">
        <v>94</v>
      </c>
      <c r="C72">
        <v>365319366</v>
      </c>
      <c r="D72" t="s">
        <v>13</v>
      </c>
      <c r="E72" t="s">
        <v>14</v>
      </c>
      <c r="F72">
        <v>100014203</v>
      </c>
      <c r="G72" t="s">
        <v>88</v>
      </c>
      <c r="H72" t="s">
        <v>91</v>
      </c>
      <c r="I72">
        <v>34500</v>
      </c>
      <c r="J72">
        <v>6900</v>
      </c>
    </row>
    <row r="73" spans="1:15" hidden="1" x14ac:dyDescent="0.25">
      <c r="A73" s="1">
        <v>36923</v>
      </c>
      <c r="B73" t="s">
        <v>95</v>
      </c>
      <c r="C73">
        <v>365319127</v>
      </c>
      <c r="D73" t="s">
        <v>13</v>
      </c>
      <c r="E73" t="s">
        <v>14</v>
      </c>
      <c r="F73">
        <v>100014203</v>
      </c>
      <c r="G73" t="s">
        <v>88</v>
      </c>
      <c r="H73" t="s">
        <v>91</v>
      </c>
      <c r="I73">
        <v>30185.88</v>
      </c>
      <c r="J73">
        <v>6037.18</v>
      </c>
    </row>
    <row r="74" spans="1:15" hidden="1" x14ac:dyDescent="0.25">
      <c r="A74" s="1">
        <v>36923</v>
      </c>
      <c r="B74" t="s">
        <v>96</v>
      </c>
      <c r="C74">
        <v>365851260</v>
      </c>
      <c r="D74" t="s">
        <v>13</v>
      </c>
      <c r="E74" t="s">
        <v>14</v>
      </c>
      <c r="F74">
        <v>101708786</v>
      </c>
      <c r="G74" t="s">
        <v>97</v>
      </c>
      <c r="H74" t="s">
        <v>97</v>
      </c>
      <c r="I74">
        <v>489250</v>
      </c>
      <c r="J74">
        <v>97850</v>
      </c>
    </row>
    <row r="75" spans="1:15" hidden="1" x14ac:dyDescent="0.25">
      <c r="A75" s="1">
        <v>36923</v>
      </c>
      <c r="B75" t="s">
        <v>98</v>
      </c>
      <c r="C75">
        <v>365721691</v>
      </c>
      <c r="D75" t="s">
        <v>13</v>
      </c>
      <c r="E75" t="s">
        <v>14</v>
      </c>
      <c r="F75">
        <v>108372861</v>
      </c>
      <c r="G75" t="s">
        <v>23</v>
      </c>
      <c r="H75" t="s">
        <v>97</v>
      </c>
      <c r="I75">
        <v>41000</v>
      </c>
      <c r="J75">
        <v>8200</v>
      </c>
    </row>
    <row r="76" spans="1:15" hidden="1" x14ac:dyDescent="0.25">
      <c r="A76" s="1">
        <v>36923</v>
      </c>
      <c r="B76" t="s">
        <v>99</v>
      </c>
      <c r="C76">
        <v>365713932</v>
      </c>
      <c r="D76" t="s">
        <v>13</v>
      </c>
      <c r="E76" t="s">
        <v>14</v>
      </c>
      <c r="F76">
        <v>108372861</v>
      </c>
      <c r="G76" t="s">
        <v>32</v>
      </c>
      <c r="H76" t="s">
        <v>97</v>
      </c>
      <c r="I76">
        <v>16000</v>
      </c>
      <c r="J76">
        <v>3200</v>
      </c>
    </row>
    <row r="77" spans="1:15" hidden="1" x14ac:dyDescent="0.25">
      <c r="A77" s="1">
        <v>36923</v>
      </c>
      <c r="B77" t="s">
        <v>100</v>
      </c>
      <c r="C77">
        <v>365703111</v>
      </c>
      <c r="D77" t="s">
        <v>13</v>
      </c>
      <c r="E77" t="s">
        <v>14</v>
      </c>
      <c r="F77">
        <v>101708786</v>
      </c>
      <c r="G77" t="s">
        <v>91</v>
      </c>
      <c r="H77" t="s">
        <v>97</v>
      </c>
      <c r="I77">
        <v>48212</v>
      </c>
      <c r="J77">
        <v>9642.4</v>
      </c>
    </row>
    <row r="78" spans="1:15" hidden="1" x14ac:dyDescent="0.25">
      <c r="A78" s="1">
        <v>37012</v>
      </c>
      <c r="B78" t="s">
        <v>101</v>
      </c>
      <c r="C78">
        <v>365890649</v>
      </c>
      <c r="D78" t="s">
        <v>13</v>
      </c>
      <c r="E78" t="s">
        <v>14</v>
      </c>
      <c r="F78">
        <v>100216463</v>
      </c>
      <c r="G78" t="s">
        <v>91</v>
      </c>
      <c r="H78" t="s">
        <v>97</v>
      </c>
      <c r="I78">
        <v>1088690.93</v>
      </c>
      <c r="J78">
        <v>217738.19</v>
      </c>
    </row>
    <row r="79" spans="1:15" hidden="1" x14ac:dyDescent="0.25">
      <c r="A79" s="1">
        <v>36923</v>
      </c>
      <c r="B79" t="s">
        <v>102</v>
      </c>
      <c r="C79">
        <v>365913939</v>
      </c>
      <c r="D79" t="s">
        <v>13</v>
      </c>
      <c r="E79" t="s">
        <v>14</v>
      </c>
      <c r="F79">
        <v>105305604</v>
      </c>
      <c r="G79" t="s">
        <v>97</v>
      </c>
      <c r="H79" t="s">
        <v>97</v>
      </c>
      <c r="I79">
        <v>14056</v>
      </c>
      <c r="J79">
        <v>2811.2</v>
      </c>
    </row>
    <row r="80" spans="1:15" hidden="1" x14ac:dyDescent="0.25">
      <c r="A80" s="1">
        <v>36923</v>
      </c>
      <c r="B80">
        <v>25110838</v>
      </c>
      <c r="C80">
        <v>365952231</v>
      </c>
      <c r="D80" t="s">
        <v>13</v>
      </c>
      <c r="E80" t="s">
        <v>14</v>
      </c>
      <c r="F80">
        <v>100144777</v>
      </c>
      <c r="G80" t="s">
        <v>97</v>
      </c>
      <c r="H80" t="s">
        <v>97</v>
      </c>
      <c r="I80">
        <v>70395.17</v>
      </c>
      <c r="J80">
        <v>14079.03</v>
      </c>
    </row>
    <row r="81" spans="1:12" hidden="1" x14ac:dyDescent="0.25">
      <c r="A81" s="1">
        <v>36923</v>
      </c>
      <c r="B81" t="s">
        <v>103</v>
      </c>
      <c r="C81">
        <v>365802238</v>
      </c>
      <c r="D81" t="s">
        <v>13</v>
      </c>
      <c r="E81" t="s">
        <v>14</v>
      </c>
      <c r="F81">
        <v>100014203</v>
      </c>
      <c r="G81" t="s">
        <v>91</v>
      </c>
      <c r="H81" t="s">
        <v>97</v>
      </c>
      <c r="I81">
        <v>65480</v>
      </c>
      <c r="J81">
        <v>13096</v>
      </c>
    </row>
    <row r="82" spans="1:12" hidden="1" x14ac:dyDescent="0.25">
      <c r="A82" s="1">
        <v>36923</v>
      </c>
      <c r="B82" t="s">
        <v>104</v>
      </c>
      <c r="C82">
        <v>365801988</v>
      </c>
      <c r="D82" t="s">
        <v>13</v>
      </c>
      <c r="E82" t="s">
        <v>14</v>
      </c>
      <c r="F82">
        <v>108372861</v>
      </c>
      <c r="G82" t="s">
        <v>40</v>
      </c>
      <c r="H82" t="s">
        <v>97</v>
      </c>
      <c r="I82">
        <v>31000</v>
      </c>
      <c r="J82">
        <v>6200</v>
      </c>
    </row>
    <row r="83" spans="1:12" hidden="1" x14ac:dyDescent="0.25">
      <c r="A83" s="1">
        <v>36923</v>
      </c>
      <c r="B83" t="s">
        <v>105</v>
      </c>
      <c r="C83">
        <v>365811573</v>
      </c>
      <c r="D83" t="s">
        <v>13</v>
      </c>
      <c r="E83" t="s">
        <v>14</v>
      </c>
      <c r="F83">
        <v>108372861</v>
      </c>
      <c r="G83" t="s">
        <v>40</v>
      </c>
      <c r="H83" t="s">
        <v>97</v>
      </c>
      <c r="I83">
        <v>23000</v>
      </c>
      <c r="J83">
        <v>4600</v>
      </c>
    </row>
    <row r="84" spans="1:12" hidden="1" x14ac:dyDescent="0.25">
      <c r="A84">
        <v>3.1</v>
      </c>
      <c r="B84" t="s">
        <v>106</v>
      </c>
      <c r="C84">
        <v>4317713</v>
      </c>
      <c r="D84" t="s">
        <v>37</v>
      </c>
      <c r="E84" t="s">
        <v>38</v>
      </c>
      <c r="G84" t="s">
        <v>97</v>
      </c>
      <c r="H84" t="s">
        <v>97</v>
      </c>
      <c r="I84"/>
      <c r="J84">
        <v>114151.19</v>
      </c>
      <c r="L84">
        <v>0</v>
      </c>
    </row>
    <row r="85" spans="1:12" hidden="1" x14ac:dyDescent="0.25">
      <c r="A85">
        <v>3.1</v>
      </c>
      <c r="B85" t="s">
        <v>107</v>
      </c>
      <c r="C85">
        <v>4239009</v>
      </c>
      <c r="D85" t="s">
        <v>37</v>
      </c>
      <c r="E85" t="s">
        <v>38</v>
      </c>
      <c r="G85" t="s">
        <v>97</v>
      </c>
      <c r="H85" t="s">
        <v>97</v>
      </c>
      <c r="I85"/>
      <c r="J85">
        <v>336489.8</v>
      </c>
      <c r="L85">
        <v>0</v>
      </c>
    </row>
    <row r="86" spans="1:12" hidden="1" x14ac:dyDescent="0.25">
      <c r="A86">
        <v>3.1</v>
      </c>
      <c r="B86" t="s">
        <v>108</v>
      </c>
      <c r="C86">
        <v>4221552</v>
      </c>
      <c r="D86" t="s">
        <v>37</v>
      </c>
      <c r="E86" t="s">
        <v>38</v>
      </c>
      <c r="G86" t="s">
        <v>97</v>
      </c>
      <c r="H86" t="s">
        <v>97</v>
      </c>
      <c r="I86"/>
      <c r="J86">
        <v>335050.33</v>
      </c>
      <c r="L86">
        <v>0</v>
      </c>
    </row>
    <row r="87" spans="1:12" hidden="1" x14ac:dyDescent="0.25">
      <c r="A87" s="1">
        <v>36923</v>
      </c>
      <c r="B87" t="s">
        <v>109</v>
      </c>
      <c r="C87">
        <v>366229022</v>
      </c>
      <c r="D87" t="s">
        <v>13</v>
      </c>
      <c r="E87" t="s">
        <v>14</v>
      </c>
      <c r="F87">
        <v>103635323</v>
      </c>
      <c r="G87" t="s">
        <v>88</v>
      </c>
      <c r="H87" t="s">
        <v>110</v>
      </c>
      <c r="I87">
        <v>750</v>
      </c>
      <c r="J87">
        <v>150</v>
      </c>
    </row>
    <row r="88" spans="1:12" hidden="1" x14ac:dyDescent="0.25">
      <c r="A88" s="1">
        <v>36923</v>
      </c>
      <c r="B88" t="s">
        <v>111</v>
      </c>
      <c r="C88">
        <v>366213673</v>
      </c>
      <c r="D88" t="s">
        <v>13</v>
      </c>
      <c r="E88" t="s">
        <v>14</v>
      </c>
      <c r="F88">
        <v>101514568</v>
      </c>
      <c r="G88" t="s">
        <v>110</v>
      </c>
      <c r="H88" t="s">
        <v>110</v>
      </c>
      <c r="I88">
        <v>123000</v>
      </c>
      <c r="J88">
        <v>24600</v>
      </c>
    </row>
    <row r="89" spans="1:12" hidden="1" x14ac:dyDescent="0.25">
      <c r="A89" s="1">
        <v>36923</v>
      </c>
      <c r="B89" t="s">
        <v>112</v>
      </c>
      <c r="C89">
        <v>366201300</v>
      </c>
      <c r="D89" t="s">
        <v>13</v>
      </c>
      <c r="E89" t="s">
        <v>14</v>
      </c>
      <c r="F89">
        <v>108297355</v>
      </c>
      <c r="G89" t="s">
        <v>23</v>
      </c>
      <c r="H89" t="s">
        <v>110</v>
      </c>
      <c r="I89">
        <v>6265.24</v>
      </c>
      <c r="J89">
        <v>1253.05</v>
      </c>
    </row>
    <row r="90" spans="1:12" hidden="1" x14ac:dyDescent="0.25">
      <c r="A90" s="1">
        <v>36923</v>
      </c>
      <c r="B90" t="s">
        <v>113</v>
      </c>
      <c r="C90">
        <v>366203270</v>
      </c>
      <c r="D90" t="s">
        <v>13</v>
      </c>
      <c r="E90" t="s">
        <v>14</v>
      </c>
      <c r="F90">
        <v>100929499</v>
      </c>
      <c r="G90" t="s">
        <v>88</v>
      </c>
      <c r="H90" t="s">
        <v>110</v>
      </c>
      <c r="I90">
        <v>8000</v>
      </c>
      <c r="J90">
        <v>1600</v>
      </c>
    </row>
    <row r="91" spans="1:12" hidden="1" x14ac:dyDescent="0.25">
      <c r="A91" s="1">
        <v>36923</v>
      </c>
      <c r="B91">
        <v>25110924</v>
      </c>
      <c r="C91">
        <v>366340881</v>
      </c>
      <c r="D91" t="s">
        <v>13</v>
      </c>
      <c r="E91" t="s">
        <v>14</v>
      </c>
      <c r="F91">
        <v>100144777</v>
      </c>
      <c r="G91" t="s">
        <v>110</v>
      </c>
      <c r="H91" t="s">
        <v>110</v>
      </c>
      <c r="I91">
        <v>41766.300000000003</v>
      </c>
      <c r="J91">
        <v>8353.26</v>
      </c>
    </row>
    <row r="92" spans="1:12" hidden="1" x14ac:dyDescent="0.25">
      <c r="A92" s="1">
        <v>36923</v>
      </c>
      <c r="B92" t="s">
        <v>114</v>
      </c>
      <c r="C92">
        <v>366305941</v>
      </c>
      <c r="D92" t="s">
        <v>13</v>
      </c>
      <c r="E92" t="s">
        <v>14</v>
      </c>
      <c r="F92">
        <v>105305604</v>
      </c>
      <c r="G92" t="s">
        <v>110</v>
      </c>
      <c r="H92" t="s">
        <v>110</v>
      </c>
      <c r="I92">
        <v>18120.3</v>
      </c>
      <c r="J92">
        <v>3624.06</v>
      </c>
    </row>
    <row r="93" spans="1:12" hidden="1" x14ac:dyDescent="0.25">
      <c r="A93">
        <v>3.1</v>
      </c>
      <c r="B93" t="s">
        <v>115</v>
      </c>
      <c r="C93">
        <v>4332068</v>
      </c>
      <c r="D93" t="s">
        <v>37</v>
      </c>
      <c r="E93" t="s">
        <v>38</v>
      </c>
      <c r="G93" t="s">
        <v>110</v>
      </c>
      <c r="H93" t="s">
        <v>110</v>
      </c>
      <c r="I93"/>
      <c r="J93">
        <v>352514.41</v>
      </c>
      <c r="L93">
        <v>0</v>
      </c>
    </row>
    <row r="94" spans="1:12" hidden="1" x14ac:dyDescent="0.25">
      <c r="A94">
        <v>3.1</v>
      </c>
      <c r="B94" t="s">
        <v>116</v>
      </c>
      <c r="C94">
        <v>4332834</v>
      </c>
      <c r="D94" t="s">
        <v>37</v>
      </c>
      <c r="E94" t="s">
        <v>38</v>
      </c>
      <c r="G94" t="s">
        <v>110</v>
      </c>
      <c r="H94" t="s">
        <v>110</v>
      </c>
      <c r="I94"/>
      <c r="J94">
        <v>50920.35</v>
      </c>
      <c r="L94">
        <v>0</v>
      </c>
    </row>
    <row r="95" spans="1:12" hidden="1" x14ac:dyDescent="0.25">
      <c r="A95" s="1">
        <v>36923</v>
      </c>
      <c r="B95" t="s">
        <v>117</v>
      </c>
      <c r="C95">
        <v>366850183</v>
      </c>
      <c r="D95" t="s">
        <v>13</v>
      </c>
      <c r="E95" t="s">
        <v>14</v>
      </c>
      <c r="F95">
        <v>108372861</v>
      </c>
      <c r="G95" t="s">
        <v>15</v>
      </c>
      <c r="H95" t="s">
        <v>118</v>
      </c>
      <c r="I95">
        <v>12000</v>
      </c>
      <c r="J95">
        <v>2400</v>
      </c>
    </row>
    <row r="96" spans="1:12" hidden="1" x14ac:dyDescent="0.25">
      <c r="A96" s="1">
        <v>36923</v>
      </c>
      <c r="B96" t="s">
        <v>119</v>
      </c>
      <c r="C96">
        <v>366851147</v>
      </c>
      <c r="D96" t="s">
        <v>13</v>
      </c>
      <c r="E96" t="s">
        <v>14</v>
      </c>
      <c r="F96">
        <v>103280676</v>
      </c>
      <c r="G96" t="s">
        <v>118</v>
      </c>
      <c r="H96" t="s">
        <v>118</v>
      </c>
      <c r="I96">
        <v>5712</v>
      </c>
      <c r="J96">
        <v>1142.4000000000001</v>
      </c>
    </row>
    <row r="97" spans="1:12" hidden="1" x14ac:dyDescent="0.25">
      <c r="A97" s="1">
        <v>36923</v>
      </c>
      <c r="B97" t="s">
        <v>120</v>
      </c>
      <c r="C97">
        <v>366852826</v>
      </c>
      <c r="D97" t="s">
        <v>13</v>
      </c>
      <c r="E97" t="s">
        <v>14</v>
      </c>
      <c r="F97">
        <v>108372861</v>
      </c>
      <c r="G97" t="s">
        <v>69</v>
      </c>
      <c r="H97" t="s">
        <v>118</v>
      </c>
      <c r="I97">
        <v>7000</v>
      </c>
      <c r="J97">
        <v>1400</v>
      </c>
    </row>
    <row r="98" spans="1:12" hidden="1" x14ac:dyDescent="0.25">
      <c r="A98" s="1">
        <v>36923</v>
      </c>
      <c r="B98" t="s">
        <v>121</v>
      </c>
      <c r="C98">
        <v>366763199</v>
      </c>
      <c r="D98" t="s">
        <v>13</v>
      </c>
      <c r="E98" t="s">
        <v>14</v>
      </c>
      <c r="F98">
        <v>102519919</v>
      </c>
      <c r="G98" t="s">
        <v>118</v>
      </c>
      <c r="H98" t="s">
        <v>118</v>
      </c>
      <c r="I98">
        <v>4000</v>
      </c>
      <c r="J98">
        <v>800</v>
      </c>
    </row>
    <row r="99" spans="1:12" hidden="1" x14ac:dyDescent="0.25">
      <c r="A99" s="1">
        <v>36923</v>
      </c>
      <c r="B99" t="s">
        <v>122</v>
      </c>
      <c r="C99">
        <v>366771180</v>
      </c>
      <c r="D99" t="s">
        <v>13</v>
      </c>
      <c r="E99" t="s">
        <v>14</v>
      </c>
      <c r="F99">
        <v>107341064</v>
      </c>
      <c r="G99" t="s">
        <v>118</v>
      </c>
      <c r="H99" t="s">
        <v>118</v>
      </c>
      <c r="I99">
        <v>36166.660000000003</v>
      </c>
      <c r="J99">
        <v>7233.33</v>
      </c>
    </row>
    <row r="100" spans="1:12" hidden="1" x14ac:dyDescent="0.25">
      <c r="A100" s="1">
        <v>36923</v>
      </c>
      <c r="B100" t="s">
        <v>123</v>
      </c>
      <c r="C100">
        <v>366759101</v>
      </c>
      <c r="D100" t="s">
        <v>13</v>
      </c>
      <c r="E100" t="s">
        <v>14</v>
      </c>
      <c r="F100">
        <v>102519919</v>
      </c>
      <c r="G100" t="s">
        <v>118</v>
      </c>
      <c r="H100" t="s">
        <v>118</v>
      </c>
      <c r="I100">
        <v>3000</v>
      </c>
      <c r="J100">
        <v>600</v>
      </c>
    </row>
    <row r="101" spans="1:12" hidden="1" x14ac:dyDescent="0.25">
      <c r="A101" s="1">
        <v>36923</v>
      </c>
      <c r="B101" t="s">
        <v>124</v>
      </c>
      <c r="C101">
        <v>366876782</v>
      </c>
      <c r="D101" t="s">
        <v>13</v>
      </c>
      <c r="E101" t="s">
        <v>14</v>
      </c>
      <c r="F101">
        <v>100017369</v>
      </c>
      <c r="G101" t="s">
        <v>118</v>
      </c>
      <c r="H101" t="s">
        <v>118</v>
      </c>
      <c r="I101">
        <v>1960200</v>
      </c>
      <c r="J101">
        <v>392040</v>
      </c>
    </row>
    <row r="102" spans="1:12" hidden="1" x14ac:dyDescent="0.25">
      <c r="A102" s="1">
        <v>36923</v>
      </c>
      <c r="B102" t="s">
        <v>125</v>
      </c>
      <c r="C102">
        <v>366870603</v>
      </c>
      <c r="D102" t="s">
        <v>13</v>
      </c>
      <c r="E102" t="s">
        <v>14</v>
      </c>
      <c r="F102">
        <v>111696202</v>
      </c>
      <c r="G102" t="s">
        <v>118</v>
      </c>
      <c r="H102" t="s">
        <v>118</v>
      </c>
      <c r="I102">
        <v>4500</v>
      </c>
      <c r="J102">
        <v>900</v>
      </c>
    </row>
    <row r="103" spans="1:12" hidden="1" x14ac:dyDescent="0.25">
      <c r="A103" s="1">
        <v>36923</v>
      </c>
      <c r="B103" t="s">
        <v>126</v>
      </c>
      <c r="C103">
        <v>366659691</v>
      </c>
      <c r="D103" t="s">
        <v>13</v>
      </c>
      <c r="E103" t="s">
        <v>14</v>
      </c>
      <c r="F103">
        <v>106467556</v>
      </c>
      <c r="G103" t="s">
        <v>110</v>
      </c>
      <c r="H103" t="s">
        <v>118</v>
      </c>
      <c r="I103">
        <v>1272150</v>
      </c>
      <c r="J103">
        <v>254430</v>
      </c>
    </row>
    <row r="104" spans="1:12" hidden="1" x14ac:dyDescent="0.25">
      <c r="A104" s="1">
        <v>36923</v>
      </c>
      <c r="B104" t="s">
        <v>127</v>
      </c>
      <c r="C104">
        <v>366662067</v>
      </c>
      <c r="D104" t="s">
        <v>13</v>
      </c>
      <c r="E104" t="s">
        <v>14</v>
      </c>
      <c r="F104">
        <v>100014203</v>
      </c>
      <c r="G104" t="s">
        <v>110</v>
      </c>
      <c r="H104" t="s">
        <v>118</v>
      </c>
      <c r="I104">
        <v>3644</v>
      </c>
      <c r="J104">
        <v>728.8</v>
      </c>
    </row>
    <row r="105" spans="1:12" hidden="1" x14ac:dyDescent="0.25">
      <c r="A105" s="1">
        <v>36923</v>
      </c>
      <c r="B105" t="s">
        <v>128</v>
      </c>
      <c r="C105">
        <v>366751904</v>
      </c>
      <c r="D105" t="s">
        <v>13</v>
      </c>
      <c r="E105" t="s">
        <v>14</v>
      </c>
      <c r="F105">
        <v>108372861</v>
      </c>
      <c r="G105" t="s">
        <v>88</v>
      </c>
      <c r="H105" t="s">
        <v>118</v>
      </c>
      <c r="I105">
        <v>17000</v>
      </c>
      <c r="J105">
        <v>3400</v>
      </c>
    </row>
    <row r="106" spans="1:12" hidden="1" x14ac:dyDescent="0.25">
      <c r="A106" s="1">
        <v>36923</v>
      </c>
      <c r="B106" t="s">
        <v>129</v>
      </c>
      <c r="C106">
        <v>366755380</v>
      </c>
      <c r="D106" t="s">
        <v>13</v>
      </c>
      <c r="E106" t="s">
        <v>14</v>
      </c>
      <c r="F106">
        <v>102519919</v>
      </c>
      <c r="G106" t="s">
        <v>118</v>
      </c>
      <c r="H106" t="s">
        <v>118</v>
      </c>
      <c r="I106">
        <v>6000</v>
      </c>
      <c r="J106">
        <v>1200</v>
      </c>
    </row>
    <row r="107" spans="1:12" hidden="1" x14ac:dyDescent="0.25">
      <c r="A107" s="1">
        <v>36923</v>
      </c>
      <c r="B107" t="s">
        <v>130</v>
      </c>
      <c r="C107">
        <v>366963890</v>
      </c>
      <c r="D107" t="s">
        <v>13</v>
      </c>
      <c r="E107" t="s">
        <v>14</v>
      </c>
      <c r="F107">
        <v>102864104</v>
      </c>
      <c r="G107" t="s">
        <v>118</v>
      </c>
      <c r="H107" t="s">
        <v>118</v>
      </c>
      <c r="I107">
        <v>8837.5</v>
      </c>
      <c r="J107">
        <v>1767.5</v>
      </c>
      <c r="K107">
        <v>99.99</v>
      </c>
      <c r="L107">
        <v>10</v>
      </c>
    </row>
    <row r="108" spans="1:12" hidden="1" x14ac:dyDescent="0.25">
      <c r="A108">
        <v>3.1</v>
      </c>
      <c r="B108" t="s">
        <v>131</v>
      </c>
      <c r="C108">
        <v>4256592</v>
      </c>
      <c r="D108" t="s">
        <v>37</v>
      </c>
      <c r="E108" t="s">
        <v>38</v>
      </c>
      <c r="G108" t="s">
        <v>118</v>
      </c>
      <c r="H108" t="s">
        <v>118</v>
      </c>
      <c r="I108"/>
      <c r="J108">
        <v>597150.71999999997</v>
      </c>
      <c r="L108">
        <v>0</v>
      </c>
    </row>
    <row r="109" spans="1:12" hidden="1" x14ac:dyDescent="0.25">
      <c r="A109">
        <v>3.1</v>
      </c>
      <c r="B109" t="s">
        <v>132</v>
      </c>
      <c r="C109">
        <v>4335446</v>
      </c>
      <c r="D109" t="s">
        <v>37</v>
      </c>
      <c r="E109" t="s">
        <v>38</v>
      </c>
      <c r="G109" t="s">
        <v>118</v>
      </c>
      <c r="H109" t="s">
        <v>118</v>
      </c>
      <c r="I109"/>
      <c r="J109">
        <v>1028970.03</v>
      </c>
      <c r="L109">
        <v>0</v>
      </c>
    </row>
    <row r="110" spans="1:12" hidden="1" x14ac:dyDescent="0.25">
      <c r="A110" s="1">
        <v>36923</v>
      </c>
      <c r="B110" t="s">
        <v>133</v>
      </c>
      <c r="C110">
        <v>367252007</v>
      </c>
      <c r="D110" t="s">
        <v>13</v>
      </c>
      <c r="E110" t="s">
        <v>14</v>
      </c>
      <c r="F110">
        <v>104711433</v>
      </c>
      <c r="G110" t="s">
        <v>118</v>
      </c>
      <c r="H110" t="s">
        <v>134</v>
      </c>
      <c r="I110">
        <v>15890.52</v>
      </c>
      <c r="J110">
        <v>3178.1</v>
      </c>
    </row>
    <row r="111" spans="1:12" hidden="1" x14ac:dyDescent="0.25">
      <c r="A111" s="1">
        <v>36923</v>
      </c>
      <c r="B111" t="s">
        <v>135</v>
      </c>
      <c r="C111">
        <v>367268213</v>
      </c>
      <c r="D111" t="s">
        <v>13</v>
      </c>
      <c r="E111" t="s">
        <v>14</v>
      </c>
      <c r="F111">
        <v>102864104</v>
      </c>
      <c r="G111" t="s">
        <v>134</v>
      </c>
      <c r="H111" t="s">
        <v>134</v>
      </c>
      <c r="I111">
        <v>5070.51</v>
      </c>
      <c r="J111">
        <v>1014.1</v>
      </c>
      <c r="K111">
        <v>356.36</v>
      </c>
      <c r="L111">
        <v>35.64</v>
      </c>
    </row>
    <row r="112" spans="1:12" hidden="1" x14ac:dyDescent="0.25">
      <c r="A112" s="1">
        <v>36923</v>
      </c>
      <c r="B112" t="s">
        <v>136</v>
      </c>
      <c r="C112">
        <v>367310960</v>
      </c>
      <c r="D112" t="s">
        <v>13</v>
      </c>
      <c r="E112" t="s">
        <v>14</v>
      </c>
      <c r="F112">
        <v>105305604</v>
      </c>
      <c r="G112" t="s">
        <v>134</v>
      </c>
      <c r="H112" t="s">
        <v>134</v>
      </c>
      <c r="I112">
        <v>209823.07</v>
      </c>
      <c r="J112">
        <v>41964.61</v>
      </c>
    </row>
    <row r="113" spans="1:12" hidden="1" x14ac:dyDescent="0.25">
      <c r="A113" s="1">
        <v>36923</v>
      </c>
      <c r="B113" t="s">
        <v>137</v>
      </c>
      <c r="C113">
        <v>367709149</v>
      </c>
      <c r="D113" t="s">
        <v>13</v>
      </c>
      <c r="E113" t="s">
        <v>14</v>
      </c>
      <c r="F113">
        <v>109302140</v>
      </c>
      <c r="G113" t="s">
        <v>118</v>
      </c>
      <c r="H113" t="s">
        <v>138</v>
      </c>
      <c r="I113">
        <v>7666.67</v>
      </c>
      <c r="J113">
        <v>1533.33</v>
      </c>
    </row>
    <row r="114" spans="1:12" hidden="1" x14ac:dyDescent="0.25">
      <c r="A114" s="1">
        <v>36923</v>
      </c>
      <c r="B114" t="s">
        <v>139</v>
      </c>
      <c r="C114">
        <v>367779946</v>
      </c>
      <c r="D114" t="s">
        <v>13</v>
      </c>
      <c r="E114" t="s">
        <v>14</v>
      </c>
      <c r="F114">
        <v>100929499</v>
      </c>
      <c r="G114" t="s">
        <v>118</v>
      </c>
      <c r="H114" t="s">
        <v>138</v>
      </c>
      <c r="I114">
        <v>8000</v>
      </c>
      <c r="J114">
        <v>1600</v>
      </c>
    </row>
    <row r="115" spans="1:12" hidden="1" x14ac:dyDescent="0.25">
      <c r="A115" s="1">
        <v>36923</v>
      </c>
      <c r="B115" t="s">
        <v>140</v>
      </c>
      <c r="C115">
        <v>367551802</v>
      </c>
      <c r="D115" t="s">
        <v>13</v>
      </c>
      <c r="E115" t="s">
        <v>14</v>
      </c>
      <c r="F115">
        <v>100014203</v>
      </c>
      <c r="G115" t="s">
        <v>134</v>
      </c>
      <c r="H115" t="s">
        <v>138</v>
      </c>
      <c r="I115">
        <v>111210</v>
      </c>
      <c r="J115">
        <v>22242</v>
      </c>
    </row>
    <row r="116" spans="1:12" hidden="1" x14ac:dyDescent="0.25">
      <c r="A116" s="1">
        <v>36923</v>
      </c>
      <c r="B116" t="s">
        <v>141</v>
      </c>
      <c r="C116">
        <v>367670879</v>
      </c>
      <c r="D116" t="s">
        <v>13</v>
      </c>
      <c r="E116" t="s">
        <v>14</v>
      </c>
      <c r="F116">
        <v>104711433</v>
      </c>
      <c r="G116" t="s">
        <v>134</v>
      </c>
      <c r="H116" t="s">
        <v>138</v>
      </c>
      <c r="I116">
        <v>10350</v>
      </c>
      <c r="J116">
        <v>2070</v>
      </c>
    </row>
    <row r="117" spans="1:12" hidden="1" x14ac:dyDescent="0.25">
      <c r="A117" s="1">
        <v>36923</v>
      </c>
      <c r="B117" t="s">
        <v>142</v>
      </c>
      <c r="C117">
        <v>367953150</v>
      </c>
      <c r="D117" t="s">
        <v>13</v>
      </c>
      <c r="E117" t="s">
        <v>14</v>
      </c>
      <c r="F117">
        <v>100878582</v>
      </c>
      <c r="G117" t="s">
        <v>138</v>
      </c>
      <c r="H117" t="s">
        <v>143</v>
      </c>
      <c r="I117">
        <v>2391195.88</v>
      </c>
      <c r="J117">
        <v>478239.18</v>
      </c>
    </row>
    <row r="118" spans="1:12" hidden="1" x14ac:dyDescent="0.25">
      <c r="A118" s="1">
        <v>36923</v>
      </c>
      <c r="B118" t="s">
        <v>144</v>
      </c>
      <c r="C118">
        <v>367923657</v>
      </c>
      <c r="D118" t="s">
        <v>13</v>
      </c>
      <c r="E118" t="s">
        <v>14</v>
      </c>
      <c r="F118">
        <v>104711433</v>
      </c>
      <c r="G118" t="s">
        <v>143</v>
      </c>
      <c r="H118" t="s">
        <v>143</v>
      </c>
      <c r="I118">
        <v>42075</v>
      </c>
      <c r="J118">
        <v>8415</v>
      </c>
    </row>
    <row r="119" spans="1:12" hidden="1" x14ac:dyDescent="0.25">
      <c r="A119" s="1">
        <v>36923</v>
      </c>
      <c r="B119" t="s">
        <v>145</v>
      </c>
      <c r="C119">
        <v>367942914</v>
      </c>
      <c r="D119" t="s">
        <v>13</v>
      </c>
      <c r="E119" t="s">
        <v>14</v>
      </c>
      <c r="F119">
        <v>100878582</v>
      </c>
      <c r="G119" t="s">
        <v>134</v>
      </c>
      <c r="H119" t="s">
        <v>143</v>
      </c>
      <c r="I119">
        <v>2003411.33</v>
      </c>
      <c r="J119">
        <v>400682.27</v>
      </c>
    </row>
    <row r="120" spans="1:12" hidden="1" x14ac:dyDescent="0.25">
      <c r="A120" s="1">
        <v>36923</v>
      </c>
      <c r="B120" t="s">
        <v>146</v>
      </c>
      <c r="C120">
        <v>368182049</v>
      </c>
      <c r="D120" t="s">
        <v>13</v>
      </c>
      <c r="E120" t="s">
        <v>14</v>
      </c>
      <c r="F120">
        <v>108372861</v>
      </c>
      <c r="G120" t="s">
        <v>91</v>
      </c>
      <c r="H120" t="s">
        <v>143</v>
      </c>
      <c r="I120">
        <v>17000</v>
      </c>
      <c r="J120">
        <v>3400</v>
      </c>
    </row>
    <row r="121" spans="1:12" hidden="1" x14ac:dyDescent="0.25">
      <c r="A121" s="1">
        <v>36923</v>
      </c>
      <c r="B121" t="s">
        <v>147</v>
      </c>
      <c r="C121">
        <v>368154013</v>
      </c>
      <c r="D121" t="s">
        <v>13</v>
      </c>
      <c r="E121" t="s">
        <v>14</v>
      </c>
      <c r="F121">
        <v>108372861</v>
      </c>
      <c r="G121" t="s">
        <v>88</v>
      </c>
      <c r="H121" t="s">
        <v>143</v>
      </c>
      <c r="I121">
        <v>70000</v>
      </c>
      <c r="J121">
        <v>14000</v>
      </c>
    </row>
    <row r="122" spans="1:12" hidden="1" x14ac:dyDescent="0.25">
      <c r="A122" s="1">
        <v>36923</v>
      </c>
      <c r="B122" t="s">
        <v>148</v>
      </c>
      <c r="C122">
        <v>368161167</v>
      </c>
      <c r="D122" t="s">
        <v>13</v>
      </c>
      <c r="E122" t="s">
        <v>14</v>
      </c>
      <c r="F122">
        <v>108372861</v>
      </c>
      <c r="G122" t="s">
        <v>118</v>
      </c>
      <c r="H122" t="s">
        <v>143</v>
      </c>
      <c r="I122">
        <v>18000</v>
      </c>
      <c r="J122">
        <v>3600</v>
      </c>
    </row>
    <row r="123" spans="1:12" hidden="1" x14ac:dyDescent="0.25">
      <c r="A123">
        <v>3.1</v>
      </c>
      <c r="B123" t="s">
        <v>149</v>
      </c>
      <c r="C123">
        <v>4399998</v>
      </c>
      <c r="D123" t="s">
        <v>37</v>
      </c>
      <c r="E123" t="s">
        <v>38</v>
      </c>
      <c r="G123" t="s">
        <v>143</v>
      </c>
      <c r="H123" t="s">
        <v>143</v>
      </c>
      <c r="I123"/>
      <c r="J123">
        <v>129042.99</v>
      </c>
      <c r="L123">
        <v>0</v>
      </c>
    </row>
    <row r="124" spans="1:12" hidden="1" x14ac:dyDescent="0.25">
      <c r="A124">
        <v>3.1</v>
      </c>
      <c r="B124" t="s">
        <v>53</v>
      </c>
      <c r="C124">
        <v>4222142</v>
      </c>
      <c r="D124" t="s">
        <v>37</v>
      </c>
      <c r="E124" t="s">
        <v>38</v>
      </c>
      <c r="G124" t="s">
        <v>143</v>
      </c>
      <c r="H124" t="s">
        <v>143</v>
      </c>
      <c r="I124"/>
      <c r="J124">
        <v>199207.55</v>
      </c>
      <c r="L124">
        <v>0</v>
      </c>
    </row>
    <row r="125" spans="1:12" hidden="1" x14ac:dyDescent="0.25">
      <c r="A125">
        <v>3.1</v>
      </c>
      <c r="B125" t="s">
        <v>150</v>
      </c>
      <c r="C125">
        <v>4354266</v>
      </c>
      <c r="D125" t="s">
        <v>37</v>
      </c>
      <c r="E125" t="s">
        <v>38</v>
      </c>
      <c r="G125" t="s">
        <v>143</v>
      </c>
      <c r="H125" t="s">
        <v>143</v>
      </c>
      <c r="I125"/>
      <c r="J125">
        <v>30250.79</v>
      </c>
      <c r="L125">
        <v>0</v>
      </c>
    </row>
    <row r="126" spans="1:12" hidden="1" x14ac:dyDescent="0.25">
      <c r="A126">
        <v>3.1</v>
      </c>
      <c r="B126" t="s">
        <v>151</v>
      </c>
      <c r="C126">
        <v>4288059</v>
      </c>
      <c r="D126" t="s">
        <v>37</v>
      </c>
      <c r="E126" t="s">
        <v>38</v>
      </c>
      <c r="G126" t="s">
        <v>143</v>
      </c>
      <c r="H126" t="s">
        <v>143</v>
      </c>
      <c r="I126"/>
      <c r="J126">
        <v>910458.4</v>
      </c>
      <c r="L126">
        <v>0</v>
      </c>
    </row>
    <row r="127" spans="1:12" hidden="1" x14ac:dyDescent="0.25">
      <c r="A127">
        <v>3.1</v>
      </c>
      <c r="B127" t="s">
        <v>152</v>
      </c>
      <c r="C127">
        <v>4336981</v>
      </c>
      <c r="D127" t="s">
        <v>37</v>
      </c>
      <c r="E127" t="s">
        <v>38</v>
      </c>
      <c r="G127" t="s">
        <v>143</v>
      </c>
      <c r="H127" t="s">
        <v>143</v>
      </c>
      <c r="I127"/>
      <c r="J127">
        <v>259134.17</v>
      </c>
      <c r="L127">
        <v>0</v>
      </c>
    </row>
    <row r="128" spans="1:12" hidden="1" x14ac:dyDescent="0.25">
      <c r="A128">
        <v>3.1</v>
      </c>
      <c r="B128" t="s">
        <v>153</v>
      </c>
      <c r="C128">
        <v>4288501</v>
      </c>
      <c r="D128" t="s">
        <v>37</v>
      </c>
      <c r="E128" t="s">
        <v>38</v>
      </c>
      <c r="G128" t="s">
        <v>143</v>
      </c>
      <c r="H128" t="s">
        <v>143</v>
      </c>
      <c r="I128"/>
      <c r="J128">
        <v>1701938.59</v>
      </c>
      <c r="L128">
        <v>0</v>
      </c>
    </row>
    <row r="129" spans="1:15" hidden="1" x14ac:dyDescent="0.25">
      <c r="A129" s="1">
        <v>36923</v>
      </c>
      <c r="B129">
        <v>2501487</v>
      </c>
      <c r="C129">
        <v>368464325</v>
      </c>
      <c r="D129" t="s">
        <v>13</v>
      </c>
      <c r="E129" t="s">
        <v>14</v>
      </c>
      <c r="F129">
        <v>101090578</v>
      </c>
      <c r="G129" t="s">
        <v>154</v>
      </c>
      <c r="H129" t="s">
        <v>154</v>
      </c>
      <c r="I129">
        <v>56850</v>
      </c>
      <c r="J129">
        <v>11370</v>
      </c>
    </row>
    <row r="130" spans="1:15" hidden="1" x14ac:dyDescent="0.25">
      <c r="A130" s="1">
        <v>36923</v>
      </c>
      <c r="B130" t="s">
        <v>155</v>
      </c>
      <c r="C130">
        <v>368589409</v>
      </c>
      <c r="D130" t="s">
        <v>13</v>
      </c>
      <c r="E130" t="s">
        <v>14</v>
      </c>
      <c r="F130">
        <v>100177949</v>
      </c>
      <c r="G130" t="s">
        <v>154</v>
      </c>
      <c r="H130" t="s">
        <v>154</v>
      </c>
      <c r="I130">
        <v>10669.65</v>
      </c>
      <c r="J130">
        <v>2133.9299999999998</v>
      </c>
    </row>
    <row r="131" spans="1:15" hidden="1" x14ac:dyDescent="0.25">
      <c r="A131" s="1">
        <v>36923</v>
      </c>
      <c r="B131" t="s">
        <v>156</v>
      </c>
      <c r="C131">
        <v>368589004</v>
      </c>
      <c r="D131" t="s">
        <v>13</v>
      </c>
      <c r="E131" t="s">
        <v>14</v>
      </c>
      <c r="F131">
        <v>100177949</v>
      </c>
      <c r="G131" t="s">
        <v>154</v>
      </c>
      <c r="H131" t="s">
        <v>154</v>
      </c>
      <c r="I131">
        <v>99292.5</v>
      </c>
      <c r="J131">
        <v>19858.5</v>
      </c>
    </row>
    <row r="132" spans="1:15" hidden="1" x14ac:dyDescent="0.25">
      <c r="A132" s="1">
        <v>36923</v>
      </c>
      <c r="B132" t="s">
        <v>157</v>
      </c>
      <c r="C132">
        <v>368581808</v>
      </c>
      <c r="D132" t="s">
        <v>13</v>
      </c>
      <c r="E132" t="s">
        <v>14</v>
      </c>
      <c r="F132">
        <v>100177949</v>
      </c>
      <c r="G132" t="s">
        <v>154</v>
      </c>
      <c r="H132" t="s">
        <v>154</v>
      </c>
      <c r="I132">
        <v>13224.6</v>
      </c>
      <c r="J132">
        <v>2644.92</v>
      </c>
    </row>
    <row r="133" spans="1:15" hidden="1" x14ac:dyDescent="0.25">
      <c r="A133" s="1">
        <v>36923</v>
      </c>
      <c r="B133" t="s">
        <v>158</v>
      </c>
      <c r="C133">
        <v>368589221</v>
      </c>
      <c r="D133" t="s">
        <v>13</v>
      </c>
      <c r="E133" t="s">
        <v>14</v>
      </c>
      <c r="F133">
        <v>100177949</v>
      </c>
      <c r="G133" t="s">
        <v>154</v>
      </c>
      <c r="H133" t="s">
        <v>154</v>
      </c>
      <c r="I133">
        <v>10130.15</v>
      </c>
      <c r="J133">
        <v>2026.03</v>
      </c>
    </row>
    <row r="134" spans="1:15" hidden="1" x14ac:dyDescent="0.25">
      <c r="A134" s="1">
        <v>36923</v>
      </c>
      <c r="B134" t="s">
        <v>159</v>
      </c>
      <c r="C134">
        <v>368618782</v>
      </c>
      <c r="D134" t="s">
        <v>13</v>
      </c>
      <c r="E134" t="s">
        <v>14</v>
      </c>
      <c r="F134">
        <v>101720299</v>
      </c>
      <c r="G134" t="s">
        <v>154</v>
      </c>
      <c r="H134" t="s">
        <v>154</v>
      </c>
      <c r="I134">
        <v>7896.45</v>
      </c>
      <c r="J134">
        <v>1579.29</v>
      </c>
    </row>
    <row r="135" spans="1:15" hidden="1" x14ac:dyDescent="0.25">
      <c r="A135" s="1">
        <v>36923</v>
      </c>
      <c r="B135" t="s">
        <v>160</v>
      </c>
      <c r="C135">
        <v>368403466</v>
      </c>
      <c r="D135" t="s">
        <v>13</v>
      </c>
      <c r="E135" t="s">
        <v>14</v>
      </c>
      <c r="F135">
        <v>106467556</v>
      </c>
      <c r="G135" t="s">
        <v>138</v>
      </c>
      <c r="H135" t="s">
        <v>154</v>
      </c>
      <c r="I135">
        <v>36750</v>
      </c>
      <c r="J135">
        <v>7350</v>
      </c>
    </row>
    <row r="136" spans="1:15" hidden="1" x14ac:dyDescent="0.25">
      <c r="A136" s="1">
        <v>37012</v>
      </c>
      <c r="B136" t="s">
        <v>161</v>
      </c>
      <c r="C136">
        <v>368311351</v>
      </c>
      <c r="D136" t="s">
        <v>13</v>
      </c>
      <c r="E136" t="s">
        <v>14</v>
      </c>
      <c r="F136">
        <v>101090578</v>
      </c>
      <c r="G136" t="s">
        <v>143</v>
      </c>
      <c r="H136" t="s">
        <v>154</v>
      </c>
      <c r="I136">
        <v>2333333.33</v>
      </c>
      <c r="J136">
        <v>466666.67</v>
      </c>
    </row>
    <row r="137" spans="1:15" hidden="1" x14ac:dyDescent="0.25">
      <c r="A137">
        <v>3.1</v>
      </c>
      <c r="B137" t="s">
        <v>162</v>
      </c>
      <c r="C137">
        <v>4397448</v>
      </c>
      <c r="D137" t="s">
        <v>37</v>
      </c>
      <c r="E137" t="s">
        <v>38</v>
      </c>
      <c r="G137" t="s">
        <v>154</v>
      </c>
      <c r="H137" t="s">
        <v>154</v>
      </c>
      <c r="I137"/>
      <c r="J137">
        <v>267192.59000000003</v>
      </c>
      <c r="L137">
        <v>0</v>
      </c>
    </row>
    <row r="138" spans="1:15" hidden="1" x14ac:dyDescent="0.25">
      <c r="A138">
        <v>3.1</v>
      </c>
      <c r="B138" t="s">
        <v>163</v>
      </c>
      <c r="C138">
        <v>4394534</v>
      </c>
      <c r="D138" t="s">
        <v>37</v>
      </c>
      <c r="E138" t="s">
        <v>38</v>
      </c>
      <c r="G138" t="s">
        <v>154</v>
      </c>
      <c r="H138" t="s">
        <v>154</v>
      </c>
      <c r="I138"/>
      <c r="J138">
        <v>1166254.56</v>
      </c>
      <c r="L138">
        <v>0</v>
      </c>
    </row>
    <row r="139" spans="1:15" hidden="1" x14ac:dyDescent="0.25">
      <c r="A139">
        <v>3.1</v>
      </c>
      <c r="B139" t="s">
        <v>164</v>
      </c>
      <c r="C139">
        <v>4394557</v>
      </c>
      <c r="D139" t="s">
        <v>37</v>
      </c>
      <c r="E139" t="s">
        <v>38</v>
      </c>
      <c r="G139" t="s">
        <v>154</v>
      </c>
      <c r="H139" t="s">
        <v>154</v>
      </c>
      <c r="I139"/>
      <c r="J139">
        <v>49393.2</v>
      </c>
      <c r="L139">
        <v>0</v>
      </c>
    </row>
    <row r="140" spans="1:15" hidden="1" x14ac:dyDescent="0.25">
      <c r="A140">
        <v>3.1</v>
      </c>
      <c r="B140" t="s">
        <v>165</v>
      </c>
      <c r="C140">
        <v>4394589</v>
      </c>
      <c r="D140" t="s">
        <v>37</v>
      </c>
      <c r="E140" t="s">
        <v>38</v>
      </c>
      <c r="G140" t="s">
        <v>154</v>
      </c>
      <c r="H140" t="s">
        <v>154</v>
      </c>
      <c r="I140"/>
      <c r="J140">
        <v>336598.46</v>
      </c>
      <c r="L140">
        <v>0</v>
      </c>
    </row>
    <row r="141" spans="1:15" hidden="1" x14ac:dyDescent="0.25">
      <c r="A141">
        <v>3.1</v>
      </c>
      <c r="B141" t="s">
        <v>166</v>
      </c>
      <c r="C141">
        <v>4394981</v>
      </c>
      <c r="D141" t="s">
        <v>37</v>
      </c>
      <c r="E141" t="s">
        <v>38</v>
      </c>
      <c r="G141" t="s">
        <v>154</v>
      </c>
      <c r="H141" t="s">
        <v>154</v>
      </c>
      <c r="I141"/>
      <c r="J141">
        <v>247597.82</v>
      </c>
      <c r="L141">
        <v>0</v>
      </c>
    </row>
    <row r="142" spans="1:15" x14ac:dyDescent="0.25">
      <c r="A142" s="1">
        <v>36923</v>
      </c>
      <c r="B142" t="s">
        <v>167</v>
      </c>
      <c r="C142">
        <v>369004751</v>
      </c>
      <c r="D142" t="s">
        <v>13</v>
      </c>
      <c r="E142" t="s">
        <v>14</v>
      </c>
      <c r="F142">
        <v>100214228</v>
      </c>
      <c r="G142" t="s">
        <v>168</v>
      </c>
      <c r="H142" t="s">
        <v>169</v>
      </c>
      <c r="I142" s="2">
        <v>3750</v>
      </c>
      <c r="J142">
        <v>0</v>
      </c>
      <c r="O142" s="2">
        <f>+I142*0.2</f>
        <v>750</v>
      </c>
    </row>
    <row r="143" spans="1:15" x14ac:dyDescent="0.25">
      <c r="A143" s="1">
        <v>36923</v>
      </c>
      <c r="B143" t="s">
        <v>170</v>
      </c>
      <c r="C143">
        <v>369002274</v>
      </c>
      <c r="D143" t="s">
        <v>13</v>
      </c>
      <c r="E143" t="s">
        <v>14</v>
      </c>
      <c r="F143">
        <v>100214228</v>
      </c>
      <c r="G143" t="s">
        <v>168</v>
      </c>
      <c r="H143" t="s">
        <v>169</v>
      </c>
      <c r="I143" s="2">
        <v>3750</v>
      </c>
      <c r="J143">
        <v>0</v>
      </c>
      <c r="O143" s="2">
        <f>+I143*0.2</f>
        <v>750</v>
      </c>
    </row>
    <row r="144" spans="1:15" x14ac:dyDescent="0.25">
      <c r="A144" s="1">
        <v>36923</v>
      </c>
      <c r="B144" t="s">
        <v>171</v>
      </c>
      <c r="C144">
        <v>369002263</v>
      </c>
      <c r="D144" t="s">
        <v>13</v>
      </c>
      <c r="E144" t="s">
        <v>14</v>
      </c>
      <c r="F144">
        <v>100214228</v>
      </c>
      <c r="G144" t="s">
        <v>168</v>
      </c>
      <c r="H144" t="s">
        <v>169</v>
      </c>
      <c r="I144" s="2">
        <v>3750</v>
      </c>
      <c r="J144">
        <v>0</v>
      </c>
      <c r="O144" s="2">
        <f>+I144*0.2</f>
        <v>750</v>
      </c>
    </row>
    <row r="145" spans="1:12" hidden="1" x14ac:dyDescent="0.25">
      <c r="A145" s="1">
        <v>36923</v>
      </c>
      <c r="B145" t="s">
        <v>172</v>
      </c>
      <c r="C145">
        <v>369274843</v>
      </c>
      <c r="D145" t="s">
        <v>13</v>
      </c>
      <c r="E145" t="s">
        <v>14</v>
      </c>
      <c r="F145">
        <v>108372861</v>
      </c>
      <c r="G145" t="s">
        <v>110</v>
      </c>
      <c r="H145" t="s">
        <v>169</v>
      </c>
      <c r="I145">
        <v>35000</v>
      </c>
      <c r="J145">
        <v>7000</v>
      </c>
    </row>
    <row r="146" spans="1:12" hidden="1" x14ac:dyDescent="0.25">
      <c r="A146" s="1">
        <v>36923</v>
      </c>
      <c r="B146" t="s">
        <v>173</v>
      </c>
      <c r="C146">
        <v>369103207</v>
      </c>
      <c r="D146" t="s">
        <v>13</v>
      </c>
      <c r="E146" t="s">
        <v>14</v>
      </c>
      <c r="F146">
        <v>100716980</v>
      </c>
      <c r="G146" t="s">
        <v>168</v>
      </c>
      <c r="H146" t="s">
        <v>169</v>
      </c>
      <c r="I146">
        <v>39000</v>
      </c>
      <c r="J146">
        <v>7800</v>
      </c>
    </row>
    <row r="147" spans="1:12" hidden="1" x14ac:dyDescent="0.25">
      <c r="A147" s="1">
        <v>36923</v>
      </c>
      <c r="B147" t="s">
        <v>174</v>
      </c>
      <c r="C147">
        <v>369206809</v>
      </c>
      <c r="D147" t="s">
        <v>13</v>
      </c>
      <c r="E147" t="s">
        <v>14</v>
      </c>
      <c r="F147">
        <v>101647034</v>
      </c>
      <c r="G147" t="s">
        <v>168</v>
      </c>
      <c r="H147" t="s">
        <v>169</v>
      </c>
      <c r="I147">
        <v>563448</v>
      </c>
      <c r="J147">
        <v>112689.60000000001</v>
      </c>
    </row>
    <row r="148" spans="1:12" hidden="1" x14ac:dyDescent="0.25">
      <c r="A148" s="1">
        <v>36923</v>
      </c>
      <c r="B148" t="s">
        <v>175</v>
      </c>
      <c r="C148">
        <v>369439469</v>
      </c>
      <c r="D148" t="s">
        <v>13</v>
      </c>
      <c r="E148" t="s">
        <v>14</v>
      </c>
      <c r="F148">
        <v>108135781</v>
      </c>
      <c r="G148" t="s">
        <v>168</v>
      </c>
      <c r="H148" t="s">
        <v>169</v>
      </c>
      <c r="I148">
        <v>9537.74</v>
      </c>
      <c r="J148">
        <v>1907.55</v>
      </c>
    </row>
    <row r="149" spans="1:12" hidden="1" x14ac:dyDescent="0.25">
      <c r="A149" s="1">
        <v>36923</v>
      </c>
      <c r="B149" t="s">
        <v>176</v>
      </c>
      <c r="C149">
        <v>369029209</v>
      </c>
      <c r="D149" t="s">
        <v>13</v>
      </c>
      <c r="E149" t="s">
        <v>14</v>
      </c>
      <c r="F149">
        <v>103280676</v>
      </c>
      <c r="G149" t="s">
        <v>177</v>
      </c>
      <c r="H149" t="s">
        <v>169</v>
      </c>
      <c r="I149">
        <v>5712</v>
      </c>
      <c r="J149">
        <v>1142.4000000000001</v>
      </c>
    </row>
    <row r="150" spans="1:12" hidden="1" x14ac:dyDescent="0.25">
      <c r="A150" s="1">
        <v>36923</v>
      </c>
      <c r="B150" t="s">
        <v>178</v>
      </c>
      <c r="C150">
        <v>369113012</v>
      </c>
      <c r="D150" t="s">
        <v>13</v>
      </c>
      <c r="E150" t="s">
        <v>14</v>
      </c>
      <c r="F150">
        <v>100014203</v>
      </c>
      <c r="G150" t="s">
        <v>154</v>
      </c>
      <c r="H150" t="s">
        <v>169</v>
      </c>
      <c r="I150">
        <v>32740</v>
      </c>
      <c r="J150">
        <v>6548</v>
      </c>
    </row>
    <row r="151" spans="1:12" hidden="1" x14ac:dyDescent="0.25">
      <c r="A151" s="1">
        <v>36923</v>
      </c>
      <c r="B151" t="s">
        <v>179</v>
      </c>
      <c r="C151">
        <v>369098488</v>
      </c>
      <c r="D151" t="s">
        <v>13</v>
      </c>
      <c r="E151" t="s">
        <v>14</v>
      </c>
      <c r="F151">
        <v>103183591</v>
      </c>
      <c r="G151" t="s">
        <v>168</v>
      </c>
      <c r="H151" t="s">
        <v>169</v>
      </c>
      <c r="I151">
        <v>10000</v>
      </c>
      <c r="J151">
        <v>2000</v>
      </c>
    </row>
    <row r="152" spans="1:12" hidden="1" x14ac:dyDescent="0.25">
      <c r="A152" s="1">
        <v>36923</v>
      </c>
      <c r="B152">
        <v>1025050386</v>
      </c>
      <c r="C152">
        <v>369827409</v>
      </c>
      <c r="D152" t="s">
        <v>13</v>
      </c>
      <c r="E152" t="s">
        <v>14</v>
      </c>
      <c r="F152">
        <v>101721247</v>
      </c>
      <c r="G152" t="s">
        <v>168</v>
      </c>
      <c r="H152" t="s">
        <v>180</v>
      </c>
      <c r="I152">
        <v>5890</v>
      </c>
      <c r="J152">
        <v>1178</v>
      </c>
    </row>
    <row r="153" spans="1:12" hidden="1" x14ac:dyDescent="0.25">
      <c r="A153" s="1">
        <v>36923</v>
      </c>
      <c r="B153" t="s">
        <v>181</v>
      </c>
      <c r="C153">
        <v>370295436</v>
      </c>
      <c r="D153" t="s">
        <v>13</v>
      </c>
      <c r="E153" t="s">
        <v>14</v>
      </c>
      <c r="F153">
        <v>104318304</v>
      </c>
      <c r="G153" t="s">
        <v>168</v>
      </c>
      <c r="H153" t="s">
        <v>180</v>
      </c>
      <c r="I153">
        <v>1415.83</v>
      </c>
      <c r="J153">
        <v>283.17</v>
      </c>
    </row>
    <row r="154" spans="1:12" hidden="1" x14ac:dyDescent="0.25">
      <c r="A154" s="1">
        <v>36923</v>
      </c>
      <c r="B154" t="s">
        <v>182</v>
      </c>
      <c r="C154">
        <v>370020437</v>
      </c>
      <c r="D154" t="s">
        <v>13</v>
      </c>
      <c r="E154" t="s">
        <v>14</v>
      </c>
      <c r="F154">
        <v>108372861</v>
      </c>
      <c r="G154" t="s">
        <v>134</v>
      </c>
      <c r="H154" t="s">
        <v>180</v>
      </c>
      <c r="I154">
        <v>18000</v>
      </c>
      <c r="J154">
        <v>3600</v>
      </c>
    </row>
    <row r="155" spans="1:12" hidden="1" x14ac:dyDescent="0.25">
      <c r="A155" s="1">
        <v>36923</v>
      </c>
      <c r="B155" t="s">
        <v>183</v>
      </c>
      <c r="C155">
        <v>370303529</v>
      </c>
      <c r="D155" t="s">
        <v>13</v>
      </c>
      <c r="E155" t="s">
        <v>14</v>
      </c>
      <c r="F155">
        <v>104318304</v>
      </c>
      <c r="G155" t="s">
        <v>168</v>
      </c>
      <c r="H155" t="s">
        <v>180</v>
      </c>
      <c r="I155">
        <v>31590.97</v>
      </c>
      <c r="J155">
        <v>6318.19</v>
      </c>
    </row>
    <row r="156" spans="1:12" hidden="1" x14ac:dyDescent="0.25">
      <c r="A156" s="1">
        <v>36923</v>
      </c>
      <c r="B156">
        <v>67628137</v>
      </c>
      <c r="C156">
        <v>370346929</v>
      </c>
      <c r="D156" t="s">
        <v>13</v>
      </c>
      <c r="E156" t="s">
        <v>14</v>
      </c>
      <c r="F156">
        <v>102485196</v>
      </c>
      <c r="G156" t="s">
        <v>168</v>
      </c>
      <c r="H156" t="s">
        <v>180</v>
      </c>
      <c r="I156">
        <v>154625.25</v>
      </c>
      <c r="J156">
        <v>30925.05</v>
      </c>
    </row>
    <row r="157" spans="1:12" hidden="1" x14ac:dyDescent="0.25">
      <c r="A157" s="1">
        <v>36923</v>
      </c>
      <c r="B157" t="s">
        <v>184</v>
      </c>
      <c r="C157">
        <v>370572306</v>
      </c>
      <c r="D157" t="s">
        <v>13</v>
      </c>
      <c r="E157" t="s">
        <v>14</v>
      </c>
      <c r="F157">
        <v>101692087</v>
      </c>
      <c r="G157" t="s">
        <v>168</v>
      </c>
      <c r="H157" t="s">
        <v>185</v>
      </c>
      <c r="I157"/>
      <c r="K157">
        <v>23744.880000000001</v>
      </c>
      <c r="L157">
        <v>2374.4899999999998</v>
      </c>
    </row>
    <row r="158" spans="1:12" hidden="1" x14ac:dyDescent="0.25">
      <c r="A158" s="1">
        <v>36923</v>
      </c>
      <c r="B158">
        <v>20251086668</v>
      </c>
      <c r="C158">
        <v>370675420</v>
      </c>
      <c r="D158" t="s">
        <v>13</v>
      </c>
      <c r="E158" t="s">
        <v>14</v>
      </c>
      <c r="F158">
        <v>100726741</v>
      </c>
      <c r="G158" t="s">
        <v>168</v>
      </c>
      <c r="H158" t="s">
        <v>185</v>
      </c>
      <c r="I158"/>
      <c r="K158">
        <v>5654.52</v>
      </c>
      <c r="L158">
        <v>565.45000000000005</v>
      </c>
    </row>
    <row r="159" spans="1:12" hidden="1" x14ac:dyDescent="0.25">
      <c r="A159" s="1">
        <v>36923</v>
      </c>
      <c r="B159" t="s">
        <v>186</v>
      </c>
      <c r="C159">
        <v>370692766</v>
      </c>
      <c r="D159" t="s">
        <v>13</v>
      </c>
      <c r="E159" t="s">
        <v>14</v>
      </c>
      <c r="F159">
        <v>105128126</v>
      </c>
      <c r="G159" t="s">
        <v>168</v>
      </c>
      <c r="H159" t="s">
        <v>185</v>
      </c>
      <c r="I159">
        <v>14165.74</v>
      </c>
      <c r="J159">
        <v>2833.14</v>
      </c>
    </row>
    <row r="160" spans="1:12" hidden="1" x14ac:dyDescent="0.25">
      <c r="A160" s="1">
        <v>36923</v>
      </c>
      <c r="B160">
        <v>9093841569</v>
      </c>
      <c r="C160">
        <v>371333783</v>
      </c>
      <c r="D160" t="s">
        <v>13</v>
      </c>
      <c r="E160" t="s">
        <v>14</v>
      </c>
      <c r="F160">
        <v>101038731</v>
      </c>
      <c r="G160" t="s">
        <v>168</v>
      </c>
      <c r="H160" t="s">
        <v>187</v>
      </c>
      <c r="I160">
        <v>3965</v>
      </c>
      <c r="J160">
        <v>793</v>
      </c>
    </row>
    <row r="161" spans="1:12" hidden="1" x14ac:dyDescent="0.25">
      <c r="A161" s="1">
        <v>36923</v>
      </c>
      <c r="B161" t="s">
        <v>188</v>
      </c>
      <c r="C161">
        <v>371100058</v>
      </c>
      <c r="D161" t="s">
        <v>13</v>
      </c>
      <c r="E161" t="s">
        <v>14</v>
      </c>
      <c r="F161">
        <v>108372861</v>
      </c>
      <c r="G161" t="s">
        <v>91</v>
      </c>
      <c r="H161" t="s">
        <v>187</v>
      </c>
      <c r="I161">
        <v>40000</v>
      </c>
      <c r="J161">
        <v>8000</v>
      </c>
    </row>
    <row r="162" spans="1:12" hidden="1" x14ac:dyDescent="0.25">
      <c r="A162" s="1">
        <v>36923</v>
      </c>
      <c r="B162">
        <v>9094109400</v>
      </c>
      <c r="C162">
        <v>371198685</v>
      </c>
      <c r="D162" t="s">
        <v>13</v>
      </c>
      <c r="E162" t="s">
        <v>14</v>
      </c>
      <c r="F162">
        <v>101038731</v>
      </c>
      <c r="G162" t="s">
        <v>168</v>
      </c>
      <c r="H162" t="s">
        <v>187</v>
      </c>
      <c r="I162">
        <v>4865</v>
      </c>
      <c r="J162">
        <v>973</v>
      </c>
    </row>
    <row r="163" spans="1:12" hidden="1" x14ac:dyDescent="0.25">
      <c r="A163" s="1">
        <v>36923</v>
      </c>
      <c r="B163" t="s">
        <v>189</v>
      </c>
      <c r="C163">
        <v>371096876</v>
      </c>
      <c r="D163" t="s">
        <v>13</v>
      </c>
      <c r="E163" t="s">
        <v>14</v>
      </c>
      <c r="F163">
        <v>108372861</v>
      </c>
      <c r="G163" t="s">
        <v>138</v>
      </c>
      <c r="H163" t="s">
        <v>187</v>
      </c>
      <c r="I163">
        <v>50000</v>
      </c>
      <c r="J163">
        <v>10000</v>
      </c>
    </row>
    <row r="164" spans="1:12" hidden="1" x14ac:dyDescent="0.25">
      <c r="A164" s="1">
        <v>36923</v>
      </c>
      <c r="B164" t="s">
        <v>190</v>
      </c>
      <c r="C164">
        <v>371543138</v>
      </c>
      <c r="D164" t="s">
        <v>13</v>
      </c>
      <c r="E164" t="s">
        <v>14</v>
      </c>
      <c r="F164">
        <v>100002887</v>
      </c>
      <c r="G164" t="s">
        <v>168</v>
      </c>
      <c r="H164" t="s">
        <v>191</v>
      </c>
      <c r="I164">
        <v>886.73</v>
      </c>
      <c r="J164">
        <v>177.34</v>
      </c>
    </row>
    <row r="165" spans="1:12" hidden="1" x14ac:dyDescent="0.25">
      <c r="A165" s="1">
        <v>36923</v>
      </c>
      <c r="B165" t="s">
        <v>192</v>
      </c>
      <c r="C165">
        <v>372771959</v>
      </c>
      <c r="D165" t="s">
        <v>13</v>
      </c>
      <c r="E165" t="s">
        <v>14</v>
      </c>
      <c r="F165">
        <v>100236944</v>
      </c>
      <c r="G165" t="s">
        <v>168</v>
      </c>
      <c r="H165" t="s">
        <v>193</v>
      </c>
      <c r="I165">
        <v>71.67</v>
      </c>
      <c r="J165">
        <v>14.33</v>
      </c>
    </row>
    <row r="166" spans="1:12" hidden="1" x14ac:dyDescent="0.25">
      <c r="A166" s="1">
        <v>36923</v>
      </c>
      <c r="B166" t="s">
        <v>194</v>
      </c>
      <c r="C166">
        <v>372930328</v>
      </c>
      <c r="D166" t="s">
        <v>13</v>
      </c>
      <c r="E166" t="s">
        <v>14</v>
      </c>
      <c r="F166">
        <v>101708173</v>
      </c>
      <c r="G166" t="s">
        <v>168</v>
      </c>
      <c r="H166" t="s">
        <v>193</v>
      </c>
      <c r="I166">
        <v>63.87</v>
      </c>
      <c r="J166">
        <v>12.78</v>
      </c>
    </row>
    <row r="167" spans="1:12" hidden="1" x14ac:dyDescent="0.25">
      <c r="A167" s="1">
        <v>36923</v>
      </c>
      <c r="B167" t="s">
        <v>192</v>
      </c>
      <c r="C167">
        <v>372983543</v>
      </c>
      <c r="D167" t="s">
        <v>13</v>
      </c>
      <c r="E167" t="s">
        <v>14</v>
      </c>
      <c r="F167">
        <v>110636147</v>
      </c>
      <c r="G167" t="s">
        <v>168</v>
      </c>
      <c r="H167" t="s">
        <v>193</v>
      </c>
      <c r="I167">
        <v>250</v>
      </c>
      <c r="J167">
        <v>50</v>
      </c>
    </row>
    <row r="168" spans="1:12" hidden="1" x14ac:dyDescent="0.25">
      <c r="A168" s="1">
        <v>36923</v>
      </c>
      <c r="B168" t="s">
        <v>192</v>
      </c>
      <c r="C168">
        <v>372927164</v>
      </c>
      <c r="D168" t="s">
        <v>13</v>
      </c>
      <c r="E168" t="s">
        <v>14</v>
      </c>
      <c r="F168">
        <v>108278033</v>
      </c>
      <c r="G168" t="s">
        <v>168</v>
      </c>
      <c r="H168" t="s">
        <v>193</v>
      </c>
      <c r="I168">
        <v>221.85</v>
      </c>
      <c r="J168">
        <v>44.37</v>
      </c>
    </row>
    <row r="169" spans="1:12" hidden="1" x14ac:dyDescent="0.25">
      <c r="A169" s="1">
        <v>36923</v>
      </c>
      <c r="B169" t="s">
        <v>194</v>
      </c>
      <c r="C169">
        <v>372827235</v>
      </c>
      <c r="D169" t="s">
        <v>13</v>
      </c>
      <c r="E169" t="s">
        <v>14</v>
      </c>
      <c r="F169">
        <v>100236944</v>
      </c>
      <c r="G169" t="s">
        <v>168</v>
      </c>
      <c r="H169" t="s">
        <v>193</v>
      </c>
      <c r="I169">
        <v>648.21</v>
      </c>
      <c r="J169">
        <v>129.63999999999999</v>
      </c>
    </row>
    <row r="170" spans="1:12" hidden="1" x14ac:dyDescent="0.25">
      <c r="A170" s="1">
        <v>36923</v>
      </c>
      <c r="B170" t="s">
        <v>192</v>
      </c>
      <c r="C170">
        <v>372979992</v>
      </c>
      <c r="D170" t="s">
        <v>13</v>
      </c>
      <c r="E170" t="s">
        <v>14</v>
      </c>
      <c r="F170">
        <v>100237118</v>
      </c>
      <c r="G170" t="s">
        <v>168</v>
      </c>
      <c r="H170" t="s">
        <v>193</v>
      </c>
      <c r="I170"/>
      <c r="K170">
        <v>402.25</v>
      </c>
      <c r="L170">
        <v>40.229999999999997</v>
      </c>
    </row>
    <row r="171" spans="1:12" hidden="1" x14ac:dyDescent="0.25">
      <c r="A171" s="1">
        <v>36923</v>
      </c>
      <c r="B171" t="s">
        <v>192</v>
      </c>
      <c r="C171">
        <v>372901121</v>
      </c>
      <c r="D171" t="s">
        <v>13</v>
      </c>
      <c r="E171" t="s">
        <v>14</v>
      </c>
      <c r="F171">
        <v>100726741</v>
      </c>
      <c r="G171" t="s">
        <v>168</v>
      </c>
      <c r="H171" t="s">
        <v>193</v>
      </c>
      <c r="I171"/>
      <c r="K171">
        <v>10374.76</v>
      </c>
      <c r="L171">
        <v>1037.48</v>
      </c>
    </row>
    <row r="172" spans="1:12" hidden="1" x14ac:dyDescent="0.25">
      <c r="A172" s="1">
        <v>36923</v>
      </c>
      <c r="B172" t="s">
        <v>192</v>
      </c>
      <c r="C172">
        <v>372850844</v>
      </c>
      <c r="D172" t="s">
        <v>13</v>
      </c>
      <c r="E172" t="s">
        <v>14</v>
      </c>
      <c r="F172">
        <v>101708173</v>
      </c>
      <c r="G172" t="s">
        <v>168</v>
      </c>
      <c r="H172" t="s">
        <v>193</v>
      </c>
      <c r="I172">
        <v>30.77</v>
      </c>
      <c r="J172">
        <v>6.16</v>
      </c>
    </row>
    <row r="173" spans="1:12" hidden="1" x14ac:dyDescent="0.25">
      <c r="A173" s="1">
        <v>36923</v>
      </c>
      <c r="B173" t="s">
        <v>195</v>
      </c>
      <c r="C173">
        <v>373668406</v>
      </c>
      <c r="D173" t="s">
        <v>13</v>
      </c>
      <c r="E173" t="s">
        <v>14</v>
      </c>
      <c r="F173">
        <v>100929499</v>
      </c>
      <c r="G173" t="s">
        <v>168</v>
      </c>
      <c r="H173" t="s">
        <v>196</v>
      </c>
      <c r="I173">
        <v>950.36</v>
      </c>
      <c r="J173">
        <v>190.07</v>
      </c>
    </row>
  </sheetData>
  <autoFilter ref="A1:M173" xr:uid="{00000000-0001-0000-0000-000000000000}">
    <filterColumn colId="9">
      <filters>
        <filter val="0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5"/>
  <sheetViews>
    <sheetView tabSelected="1" topLeftCell="A136" workbookViewId="0">
      <selection activeCell="D162" sqref="D162"/>
    </sheetView>
  </sheetViews>
  <sheetFormatPr defaultRowHeight="15" x14ac:dyDescent="0.25"/>
  <cols>
    <col min="1" max="1" width="20.140625" customWidth="1"/>
    <col min="2" max="2" width="22.42578125" bestFit="1" customWidth="1"/>
    <col min="4" max="4" width="18.28515625" bestFit="1" customWidth="1"/>
    <col min="8" max="8" width="16" bestFit="1" customWidth="1"/>
    <col min="9" max="10" width="11.7109375" style="2" bestFit="1" customWidth="1"/>
    <col min="11" max="12" width="9.28515625" style="2" bestFit="1" customWidth="1"/>
    <col min="13" max="13" width="9.140625" style="2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1">
        <v>36923</v>
      </c>
      <c r="B2" t="s">
        <v>68</v>
      </c>
      <c r="C2">
        <v>363776218</v>
      </c>
      <c r="D2" t="s">
        <v>13</v>
      </c>
      <c r="E2" t="s">
        <v>14</v>
      </c>
      <c r="F2">
        <v>100878582</v>
      </c>
      <c r="G2" t="s">
        <v>65</v>
      </c>
      <c r="H2" t="s">
        <v>69</v>
      </c>
      <c r="I2" s="2">
        <v>4467274.22</v>
      </c>
      <c r="J2" s="4">
        <v>893454.84</v>
      </c>
    </row>
    <row r="3" spans="1:13" x14ac:dyDescent="0.25">
      <c r="A3" s="1">
        <v>36923</v>
      </c>
      <c r="B3" t="s">
        <v>33</v>
      </c>
      <c r="C3">
        <v>360850494</v>
      </c>
      <c r="D3" t="s">
        <v>13</v>
      </c>
      <c r="E3" t="s">
        <v>14</v>
      </c>
      <c r="F3">
        <v>100878582</v>
      </c>
      <c r="G3" t="s">
        <v>18</v>
      </c>
      <c r="H3" t="s">
        <v>32</v>
      </c>
      <c r="I3" s="2">
        <v>4010055.55</v>
      </c>
      <c r="J3" s="4">
        <v>802011.11</v>
      </c>
    </row>
    <row r="4" spans="1:13" x14ac:dyDescent="0.25">
      <c r="A4" s="1">
        <v>36923</v>
      </c>
      <c r="B4" t="s">
        <v>142</v>
      </c>
      <c r="C4">
        <v>367953150</v>
      </c>
      <c r="D4" t="s">
        <v>13</v>
      </c>
      <c r="E4" t="s">
        <v>14</v>
      </c>
      <c r="F4">
        <v>100878582</v>
      </c>
      <c r="G4" t="s">
        <v>138</v>
      </c>
      <c r="H4" t="s">
        <v>143</v>
      </c>
      <c r="I4" s="2">
        <v>2391195.88</v>
      </c>
      <c r="J4" s="4">
        <v>478239.18</v>
      </c>
    </row>
    <row r="5" spans="1:13" x14ac:dyDescent="0.25">
      <c r="A5" s="1">
        <v>36923</v>
      </c>
      <c r="B5">
        <v>2501405</v>
      </c>
      <c r="C5">
        <v>362349678</v>
      </c>
      <c r="D5" t="s">
        <v>13</v>
      </c>
      <c r="E5" t="s">
        <v>14</v>
      </c>
      <c r="F5">
        <v>101090578</v>
      </c>
      <c r="G5" t="s">
        <v>32</v>
      </c>
      <c r="H5" t="s">
        <v>46</v>
      </c>
      <c r="I5" s="2">
        <v>3896607.6</v>
      </c>
      <c r="J5" s="3">
        <v>445988.19</v>
      </c>
    </row>
    <row r="6" spans="1:13" x14ac:dyDescent="0.25">
      <c r="A6" s="1">
        <v>36923</v>
      </c>
      <c r="B6" t="s">
        <v>145</v>
      </c>
      <c r="C6">
        <v>367942914</v>
      </c>
      <c r="D6" t="s">
        <v>13</v>
      </c>
      <c r="E6" t="s">
        <v>14</v>
      </c>
      <c r="F6">
        <v>100878582</v>
      </c>
      <c r="G6" t="s">
        <v>134</v>
      </c>
      <c r="H6" t="s">
        <v>143</v>
      </c>
      <c r="I6" s="2">
        <v>2003411.33</v>
      </c>
      <c r="J6" s="4">
        <v>400682.27</v>
      </c>
    </row>
    <row r="7" spans="1:13" x14ac:dyDescent="0.25">
      <c r="A7" s="1">
        <v>36923</v>
      </c>
      <c r="B7" t="s">
        <v>124</v>
      </c>
      <c r="C7">
        <v>366876782</v>
      </c>
      <c r="D7" t="s">
        <v>13</v>
      </c>
      <c r="E7" t="s">
        <v>14</v>
      </c>
      <c r="F7">
        <v>100017369</v>
      </c>
      <c r="G7" t="s">
        <v>118</v>
      </c>
      <c r="H7" t="s">
        <v>118</v>
      </c>
      <c r="I7" s="2">
        <v>1960200</v>
      </c>
      <c r="J7" s="4">
        <v>392040</v>
      </c>
    </row>
    <row r="8" spans="1:13" x14ac:dyDescent="0.25">
      <c r="A8" s="1">
        <v>36923</v>
      </c>
      <c r="B8" t="s">
        <v>126</v>
      </c>
      <c r="C8">
        <v>366659691</v>
      </c>
      <c r="D8" t="s">
        <v>13</v>
      </c>
      <c r="E8" t="s">
        <v>14</v>
      </c>
      <c r="F8">
        <v>106467556</v>
      </c>
      <c r="G8" t="s">
        <v>110</v>
      </c>
      <c r="H8" t="s">
        <v>118</v>
      </c>
      <c r="I8" s="2">
        <v>1272150</v>
      </c>
      <c r="J8" s="4">
        <v>254430</v>
      </c>
    </row>
    <row r="9" spans="1:13" x14ac:dyDescent="0.25">
      <c r="A9" s="1">
        <v>36923</v>
      </c>
      <c r="B9" t="s">
        <v>48</v>
      </c>
      <c r="C9">
        <v>362144675</v>
      </c>
      <c r="D9" t="s">
        <v>13</v>
      </c>
      <c r="E9" t="s">
        <v>14</v>
      </c>
      <c r="F9">
        <v>100878582</v>
      </c>
      <c r="G9" t="s">
        <v>23</v>
      </c>
      <c r="H9" t="s">
        <v>46</v>
      </c>
      <c r="I9" s="2">
        <v>578320</v>
      </c>
      <c r="J9" s="4">
        <v>115664</v>
      </c>
    </row>
    <row r="10" spans="1:13" x14ac:dyDescent="0.25">
      <c r="A10" s="1">
        <v>36923</v>
      </c>
      <c r="B10" t="s">
        <v>174</v>
      </c>
      <c r="C10">
        <v>369206809</v>
      </c>
      <c r="D10" t="s">
        <v>13</v>
      </c>
      <c r="E10" t="s">
        <v>14</v>
      </c>
      <c r="F10">
        <v>101647034</v>
      </c>
      <c r="G10" t="s">
        <v>168</v>
      </c>
      <c r="H10" t="s">
        <v>169</v>
      </c>
      <c r="I10" s="2">
        <v>563448</v>
      </c>
      <c r="J10" s="4">
        <v>112689.60000000001</v>
      </c>
    </row>
    <row r="11" spans="1:13" x14ac:dyDescent="0.25">
      <c r="A11" s="1">
        <v>36923</v>
      </c>
      <c r="B11" t="s">
        <v>78</v>
      </c>
      <c r="C11">
        <v>364433481</v>
      </c>
      <c r="D11" t="s">
        <v>13</v>
      </c>
      <c r="E11" t="s">
        <v>14</v>
      </c>
      <c r="F11">
        <v>106467556</v>
      </c>
      <c r="G11" t="s">
        <v>69</v>
      </c>
      <c r="H11" t="s">
        <v>75</v>
      </c>
      <c r="I11" s="2">
        <v>532730</v>
      </c>
      <c r="J11" s="4">
        <v>106546</v>
      </c>
    </row>
    <row r="12" spans="1:13" x14ac:dyDescent="0.25">
      <c r="A12" s="1">
        <v>36923</v>
      </c>
      <c r="B12" t="s">
        <v>96</v>
      </c>
      <c r="C12">
        <v>365851260</v>
      </c>
      <c r="D12" t="s">
        <v>13</v>
      </c>
      <c r="E12" t="s">
        <v>14</v>
      </c>
      <c r="F12">
        <v>101708786</v>
      </c>
      <c r="G12" t="s">
        <v>97</v>
      </c>
      <c r="H12" t="s">
        <v>97</v>
      </c>
      <c r="I12" s="2">
        <v>489250</v>
      </c>
      <c r="J12" s="4">
        <v>97850</v>
      </c>
    </row>
    <row r="13" spans="1:13" x14ac:dyDescent="0.25">
      <c r="A13" s="1">
        <v>36923</v>
      </c>
      <c r="B13" t="s">
        <v>19</v>
      </c>
      <c r="C13">
        <v>359453453</v>
      </c>
      <c r="D13" t="s">
        <v>13</v>
      </c>
      <c r="E13" t="s">
        <v>14</v>
      </c>
      <c r="F13">
        <v>106467556</v>
      </c>
      <c r="G13" t="s">
        <v>15</v>
      </c>
      <c r="H13" t="s">
        <v>18</v>
      </c>
      <c r="I13" s="2">
        <v>367945</v>
      </c>
      <c r="J13" s="4">
        <v>73589</v>
      </c>
    </row>
    <row r="14" spans="1:13" x14ac:dyDescent="0.25">
      <c r="A14" s="1">
        <v>36923</v>
      </c>
      <c r="B14" t="s">
        <v>89</v>
      </c>
      <c r="C14">
        <v>364847524</v>
      </c>
      <c r="D14" t="s">
        <v>13</v>
      </c>
      <c r="E14" t="s">
        <v>14</v>
      </c>
      <c r="F14">
        <v>104077240</v>
      </c>
      <c r="G14" t="s">
        <v>69</v>
      </c>
      <c r="H14" t="s">
        <v>88</v>
      </c>
      <c r="I14" s="2">
        <v>294750</v>
      </c>
      <c r="J14" s="4">
        <v>58950</v>
      </c>
    </row>
    <row r="15" spans="1:13" x14ac:dyDescent="0.25">
      <c r="A15" s="1">
        <v>36923</v>
      </c>
      <c r="B15" t="s">
        <v>136</v>
      </c>
      <c r="C15">
        <v>367310960</v>
      </c>
      <c r="D15" t="s">
        <v>13</v>
      </c>
      <c r="E15" t="s">
        <v>14</v>
      </c>
      <c r="F15">
        <v>105305604</v>
      </c>
      <c r="G15" t="s">
        <v>134</v>
      </c>
      <c r="H15" t="s">
        <v>134</v>
      </c>
      <c r="I15" s="2">
        <v>209823.07</v>
      </c>
      <c r="J15" s="4">
        <v>41964.61</v>
      </c>
    </row>
    <row r="16" spans="1:13" x14ac:dyDescent="0.25">
      <c r="A16" s="1">
        <v>36923</v>
      </c>
      <c r="B16" t="s">
        <v>72</v>
      </c>
      <c r="C16">
        <v>364035821</v>
      </c>
      <c r="D16" t="s">
        <v>13</v>
      </c>
      <c r="E16" t="s">
        <v>14</v>
      </c>
      <c r="F16">
        <v>101514568</v>
      </c>
      <c r="G16" t="s">
        <v>69</v>
      </c>
      <c r="H16" t="s">
        <v>69</v>
      </c>
      <c r="I16" s="2">
        <v>205000</v>
      </c>
      <c r="J16" s="4">
        <v>41000</v>
      </c>
    </row>
    <row r="17" spans="1:10" x14ac:dyDescent="0.25">
      <c r="A17" s="1">
        <v>36923</v>
      </c>
      <c r="B17" t="s">
        <v>66</v>
      </c>
      <c r="C17">
        <v>363297774</v>
      </c>
      <c r="D17" t="s">
        <v>13</v>
      </c>
      <c r="E17" t="s">
        <v>14</v>
      </c>
      <c r="F17">
        <v>100014203</v>
      </c>
      <c r="G17" t="s">
        <v>55</v>
      </c>
      <c r="H17" t="s">
        <v>65</v>
      </c>
      <c r="I17" s="2">
        <v>200551.5</v>
      </c>
      <c r="J17" s="4">
        <v>40110.300000000003</v>
      </c>
    </row>
    <row r="18" spans="1:10" x14ac:dyDescent="0.25">
      <c r="A18" s="1">
        <v>36923</v>
      </c>
      <c r="B18">
        <v>25110056</v>
      </c>
      <c r="C18">
        <v>358995449</v>
      </c>
      <c r="D18" t="s">
        <v>13</v>
      </c>
      <c r="E18" t="s">
        <v>14</v>
      </c>
      <c r="F18">
        <v>100144777</v>
      </c>
      <c r="G18" t="s">
        <v>15</v>
      </c>
      <c r="H18" t="s">
        <v>15</v>
      </c>
      <c r="I18" s="2">
        <v>189348.24</v>
      </c>
      <c r="J18" s="4">
        <v>37869.65</v>
      </c>
    </row>
    <row r="19" spans="1:10" x14ac:dyDescent="0.25">
      <c r="A19" s="1">
        <v>36923</v>
      </c>
      <c r="B19" t="s">
        <v>82</v>
      </c>
      <c r="C19">
        <v>364398965</v>
      </c>
      <c r="D19" t="s">
        <v>13</v>
      </c>
      <c r="E19" t="s">
        <v>14</v>
      </c>
      <c r="F19">
        <v>100014203</v>
      </c>
      <c r="G19" t="s">
        <v>69</v>
      </c>
      <c r="H19" t="s">
        <v>75</v>
      </c>
      <c r="I19" s="2">
        <v>178591.2</v>
      </c>
      <c r="J19" s="4">
        <v>35718.239999999998</v>
      </c>
    </row>
    <row r="20" spans="1:10" x14ac:dyDescent="0.25">
      <c r="A20" s="1">
        <v>36923</v>
      </c>
      <c r="B20" t="s">
        <v>22</v>
      </c>
      <c r="C20">
        <v>360154083</v>
      </c>
      <c r="D20" t="s">
        <v>13</v>
      </c>
      <c r="E20" t="s">
        <v>14</v>
      </c>
      <c r="F20">
        <v>100014203</v>
      </c>
      <c r="G20" t="s">
        <v>18</v>
      </c>
      <c r="H20" t="s">
        <v>23</v>
      </c>
      <c r="I20" s="2">
        <v>163776.85999999999</v>
      </c>
      <c r="J20" s="4">
        <v>32755.37</v>
      </c>
    </row>
    <row r="21" spans="1:10" x14ac:dyDescent="0.25">
      <c r="A21" s="1">
        <v>36923</v>
      </c>
      <c r="B21" t="s">
        <v>70</v>
      </c>
      <c r="C21">
        <v>363781280</v>
      </c>
      <c r="D21" t="s">
        <v>13</v>
      </c>
      <c r="E21" t="s">
        <v>14</v>
      </c>
      <c r="F21">
        <v>111181774</v>
      </c>
      <c r="G21" t="s">
        <v>69</v>
      </c>
      <c r="H21" t="s">
        <v>69</v>
      </c>
      <c r="I21" s="2">
        <v>157706.07</v>
      </c>
      <c r="J21" s="4">
        <v>31541.21</v>
      </c>
    </row>
    <row r="22" spans="1:10" x14ac:dyDescent="0.25">
      <c r="A22" s="1">
        <v>36923</v>
      </c>
      <c r="B22">
        <v>67628137</v>
      </c>
      <c r="C22">
        <v>370346929</v>
      </c>
      <c r="D22" t="s">
        <v>13</v>
      </c>
      <c r="E22" t="s">
        <v>14</v>
      </c>
      <c r="F22">
        <v>102485196</v>
      </c>
      <c r="G22" t="s">
        <v>168</v>
      </c>
      <c r="H22" t="s">
        <v>180</v>
      </c>
      <c r="I22" s="2">
        <v>154625.25</v>
      </c>
      <c r="J22" s="4">
        <v>30925.05</v>
      </c>
    </row>
    <row r="23" spans="1:10" x14ac:dyDescent="0.25">
      <c r="A23" s="1">
        <v>36923</v>
      </c>
      <c r="B23">
        <v>67514625</v>
      </c>
      <c r="C23">
        <v>364750463</v>
      </c>
      <c r="D23" t="s">
        <v>13</v>
      </c>
      <c r="E23" t="s">
        <v>14</v>
      </c>
      <c r="F23">
        <v>102485196</v>
      </c>
      <c r="G23" t="s">
        <v>76</v>
      </c>
      <c r="H23" t="s">
        <v>75</v>
      </c>
      <c r="I23" s="2">
        <v>154506.04999999999</v>
      </c>
      <c r="J23" s="4">
        <v>30901.21</v>
      </c>
    </row>
    <row r="24" spans="1:10" x14ac:dyDescent="0.25">
      <c r="A24" s="1">
        <v>36923</v>
      </c>
      <c r="B24" t="s">
        <v>111</v>
      </c>
      <c r="C24">
        <v>366213673</v>
      </c>
      <c r="D24" t="s">
        <v>13</v>
      </c>
      <c r="E24" t="s">
        <v>14</v>
      </c>
      <c r="F24">
        <v>101514568</v>
      </c>
      <c r="G24" t="s">
        <v>110</v>
      </c>
      <c r="H24" t="s">
        <v>110</v>
      </c>
      <c r="I24" s="2">
        <v>123000</v>
      </c>
      <c r="J24" s="4">
        <v>24600</v>
      </c>
    </row>
    <row r="25" spans="1:10" x14ac:dyDescent="0.25">
      <c r="A25" s="1">
        <v>36923</v>
      </c>
      <c r="B25" t="s">
        <v>81</v>
      </c>
      <c r="C25">
        <v>364399367</v>
      </c>
      <c r="D25" t="s">
        <v>13</v>
      </c>
      <c r="E25" t="s">
        <v>14</v>
      </c>
      <c r="F25">
        <v>100014203</v>
      </c>
      <c r="G25" t="s">
        <v>69</v>
      </c>
      <c r="H25" t="s">
        <v>75</v>
      </c>
      <c r="I25" s="2">
        <v>117236</v>
      </c>
      <c r="J25" s="4">
        <v>23447.200000000001</v>
      </c>
    </row>
    <row r="26" spans="1:10" x14ac:dyDescent="0.25">
      <c r="A26" s="1">
        <v>36923</v>
      </c>
      <c r="B26" t="s">
        <v>140</v>
      </c>
      <c r="C26">
        <v>367551802</v>
      </c>
      <c r="D26" t="s">
        <v>13</v>
      </c>
      <c r="E26" t="s">
        <v>14</v>
      </c>
      <c r="F26">
        <v>100014203</v>
      </c>
      <c r="G26" t="s">
        <v>134</v>
      </c>
      <c r="H26" t="s">
        <v>138</v>
      </c>
      <c r="I26" s="2">
        <v>111210</v>
      </c>
      <c r="J26" s="4">
        <v>22242</v>
      </c>
    </row>
    <row r="27" spans="1:10" x14ac:dyDescent="0.25">
      <c r="A27" s="1">
        <v>36923</v>
      </c>
      <c r="B27" t="s">
        <v>42</v>
      </c>
      <c r="C27">
        <v>361335088</v>
      </c>
      <c r="D27" t="s">
        <v>13</v>
      </c>
      <c r="E27" t="s">
        <v>14</v>
      </c>
      <c r="F27">
        <v>114091063</v>
      </c>
      <c r="G27" t="s">
        <v>32</v>
      </c>
      <c r="H27" t="s">
        <v>40</v>
      </c>
      <c r="I27" s="2">
        <v>108290</v>
      </c>
      <c r="J27" s="4">
        <v>21658</v>
      </c>
    </row>
    <row r="28" spans="1:10" x14ac:dyDescent="0.25">
      <c r="A28" s="1">
        <v>36923</v>
      </c>
      <c r="B28" t="s">
        <v>156</v>
      </c>
      <c r="C28">
        <v>368589004</v>
      </c>
      <c r="D28" t="s">
        <v>13</v>
      </c>
      <c r="E28" t="s">
        <v>14</v>
      </c>
      <c r="F28">
        <v>100177949</v>
      </c>
      <c r="G28" t="s">
        <v>154</v>
      </c>
      <c r="H28" t="s">
        <v>154</v>
      </c>
      <c r="I28" s="2">
        <v>99292.5</v>
      </c>
      <c r="J28" s="4">
        <v>19858.5</v>
      </c>
    </row>
    <row r="29" spans="1:10" x14ac:dyDescent="0.25">
      <c r="A29" s="1">
        <v>36923</v>
      </c>
      <c r="B29" t="s">
        <v>84</v>
      </c>
      <c r="C29">
        <v>364404835</v>
      </c>
      <c r="D29" t="s">
        <v>13</v>
      </c>
      <c r="E29" t="s">
        <v>14</v>
      </c>
      <c r="F29">
        <v>104077240</v>
      </c>
      <c r="G29" t="s">
        <v>65</v>
      </c>
      <c r="H29" t="s">
        <v>75</v>
      </c>
      <c r="I29" s="2">
        <v>91700</v>
      </c>
      <c r="J29" s="4">
        <v>18340</v>
      </c>
    </row>
    <row r="30" spans="1:10" x14ac:dyDescent="0.25">
      <c r="A30" s="1">
        <v>36923</v>
      </c>
      <c r="B30" t="s">
        <v>79</v>
      </c>
      <c r="C30">
        <v>364350403</v>
      </c>
      <c r="D30" t="s">
        <v>13</v>
      </c>
      <c r="E30" t="s">
        <v>14</v>
      </c>
      <c r="F30">
        <v>104423434</v>
      </c>
      <c r="G30" t="s">
        <v>75</v>
      </c>
      <c r="H30" t="s">
        <v>75</v>
      </c>
      <c r="I30" s="2">
        <v>90000</v>
      </c>
      <c r="J30" s="4">
        <v>18000</v>
      </c>
    </row>
    <row r="31" spans="1:10" x14ac:dyDescent="0.25">
      <c r="A31" s="1">
        <v>36923</v>
      </c>
      <c r="B31" t="s">
        <v>56</v>
      </c>
      <c r="C31">
        <v>362991792</v>
      </c>
      <c r="D31" t="s">
        <v>13</v>
      </c>
      <c r="E31" t="s">
        <v>14</v>
      </c>
      <c r="F31">
        <v>101514568</v>
      </c>
      <c r="G31" t="s">
        <v>55</v>
      </c>
      <c r="H31" t="s">
        <v>55</v>
      </c>
      <c r="I31" s="2">
        <v>84000</v>
      </c>
      <c r="J31" s="4">
        <v>16800</v>
      </c>
    </row>
    <row r="32" spans="1:10" x14ac:dyDescent="0.25">
      <c r="A32" s="1">
        <v>36923</v>
      </c>
      <c r="B32">
        <v>25110838</v>
      </c>
      <c r="C32">
        <v>365952231</v>
      </c>
      <c r="D32" t="s">
        <v>13</v>
      </c>
      <c r="E32" t="s">
        <v>14</v>
      </c>
      <c r="F32">
        <v>100144777</v>
      </c>
      <c r="G32" t="s">
        <v>97</v>
      </c>
      <c r="H32" t="s">
        <v>97</v>
      </c>
      <c r="I32" s="2">
        <v>70395.17</v>
      </c>
      <c r="J32" s="4">
        <v>14079.03</v>
      </c>
    </row>
    <row r="33" spans="1:10" x14ac:dyDescent="0.25">
      <c r="A33" s="1">
        <v>36923</v>
      </c>
      <c r="B33" t="s">
        <v>147</v>
      </c>
      <c r="C33">
        <v>368154013</v>
      </c>
      <c r="D33" t="s">
        <v>13</v>
      </c>
      <c r="E33" t="s">
        <v>14</v>
      </c>
      <c r="F33">
        <v>108372861</v>
      </c>
      <c r="G33" t="s">
        <v>88</v>
      </c>
      <c r="H33" t="s">
        <v>143</v>
      </c>
      <c r="I33" s="2">
        <v>70000</v>
      </c>
      <c r="J33" s="4">
        <v>14000</v>
      </c>
    </row>
    <row r="34" spans="1:10" x14ac:dyDescent="0.25">
      <c r="A34" s="1">
        <v>36923</v>
      </c>
      <c r="B34" t="s">
        <v>103</v>
      </c>
      <c r="C34">
        <v>365802238</v>
      </c>
      <c r="D34" t="s">
        <v>13</v>
      </c>
      <c r="E34" t="s">
        <v>14</v>
      </c>
      <c r="F34">
        <v>100014203</v>
      </c>
      <c r="G34" t="s">
        <v>91</v>
      </c>
      <c r="H34" t="s">
        <v>97</v>
      </c>
      <c r="I34" s="2">
        <v>65480</v>
      </c>
      <c r="J34" s="4">
        <v>13096</v>
      </c>
    </row>
    <row r="35" spans="1:10" x14ac:dyDescent="0.25">
      <c r="A35" s="1">
        <v>36923</v>
      </c>
      <c r="B35" t="s">
        <v>43</v>
      </c>
      <c r="C35">
        <v>361236812</v>
      </c>
      <c r="D35" t="s">
        <v>13</v>
      </c>
      <c r="E35" t="s">
        <v>14</v>
      </c>
      <c r="F35">
        <v>100014203</v>
      </c>
      <c r="G35" t="s">
        <v>32</v>
      </c>
      <c r="H35" t="s">
        <v>40</v>
      </c>
      <c r="I35" s="2">
        <v>60114.400000000001</v>
      </c>
      <c r="J35" s="4">
        <v>12022.88</v>
      </c>
    </row>
    <row r="36" spans="1:10" x14ac:dyDescent="0.25">
      <c r="A36" s="1">
        <v>36923</v>
      </c>
      <c r="B36">
        <v>2501487</v>
      </c>
      <c r="C36">
        <v>368464325</v>
      </c>
      <c r="D36" t="s">
        <v>13</v>
      </c>
      <c r="E36" t="s">
        <v>14</v>
      </c>
      <c r="F36">
        <v>101090578</v>
      </c>
      <c r="G36" t="s">
        <v>154</v>
      </c>
      <c r="H36" t="s">
        <v>154</v>
      </c>
      <c r="I36" s="2">
        <v>56850</v>
      </c>
      <c r="J36" s="4">
        <v>11370</v>
      </c>
    </row>
    <row r="37" spans="1:10" x14ac:dyDescent="0.25">
      <c r="A37" s="1">
        <v>36923</v>
      </c>
      <c r="B37" t="s">
        <v>189</v>
      </c>
      <c r="C37">
        <v>371096876</v>
      </c>
      <c r="D37" t="s">
        <v>13</v>
      </c>
      <c r="E37" t="s">
        <v>14</v>
      </c>
      <c r="F37">
        <v>108372861</v>
      </c>
      <c r="G37" t="s">
        <v>138</v>
      </c>
      <c r="H37" t="s">
        <v>187</v>
      </c>
      <c r="I37" s="2">
        <v>50000</v>
      </c>
      <c r="J37" s="4">
        <v>10000</v>
      </c>
    </row>
    <row r="38" spans="1:10" x14ac:dyDescent="0.25">
      <c r="A38" s="1">
        <v>36923</v>
      </c>
      <c r="B38" t="s">
        <v>100</v>
      </c>
      <c r="C38">
        <v>365703111</v>
      </c>
      <c r="D38" t="s">
        <v>13</v>
      </c>
      <c r="E38" t="s">
        <v>14</v>
      </c>
      <c r="F38">
        <v>101708786</v>
      </c>
      <c r="G38" t="s">
        <v>91</v>
      </c>
      <c r="H38" t="s">
        <v>97</v>
      </c>
      <c r="I38" s="2">
        <v>48212</v>
      </c>
      <c r="J38" s="4">
        <v>9642.4</v>
      </c>
    </row>
    <row r="39" spans="1:10" x14ac:dyDescent="0.25">
      <c r="A39" s="1">
        <v>36923</v>
      </c>
      <c r="B39" t="s">
        <v>35</v>
      </c>
      <c r="C39">
        <v>361080316</v>
      </c>
      <c r="D39" t="s">
        <v>13</v>
      </c>
      <c r="E39" t="s">
        <v>14</v>
      </c>
      <c r="F39">
        <v>101514568</v>
      </c>
      <c r="G39" t="s">
        <v>32</v>
      </c>
      <c r="H39" t="s">
        <v>32</v>
      </c>
      <c r="I39" s="2">
        <v>46025</v>
      </c>
      <c r="J39" s="4">
        <v>9205</v>
      </c>
    </row>
    <row r="40" spans="1:10" x14ac:dyDescent="0.25">
      <c r="A40" s="1">
        <v>36923</v>
      </c>
      <c r="B40" t="s">
        <v>144</v>
      </c>
      <c r="C40">
        <v>367923657</v>
      </c>
      <c r="D40" t="s">
        <v>13</v>
      </c>
      <c r="E40" t="s">
        <v>14</v>
      </c>
      <c r="F40">
        <v>104711433</v>
      </c>
      <c r="G40" t="s">
        <v>143</v>
      </c>
      <c r="H40" t="s">
        <v>143</v>
      </c>
      <c r="I40" s="2">
        <v>42075</v>
      </c>
      <c r="J40" s="4">
        <v>8415</v>
      </c>
    </row>
    <row r="41" spans="1:10" x14ac:dyDescent="0.25">
      <c r="A41" s="1">
        <v>36923</v>
      </c>
      <c r="B41" t="s">
        <v>80</v>
      </c>
      <c r="C41">
        <v>364399161</v>
      </c>
      <c r="D41" t="s">
        <v>13</v>
      </c>
      <c r="E41" t="s">
        <v>14</v>
      </c>
      <c r="F41">
        <v>100014203</v>
      </c>
      <c r="G41" t="s">
        <v>69</v>
      </c>
      <c r="H41" t="s">
        <v>75</v>
      </c>
      <c r="I41" s="2">
        <v>41930</v>
      </c>
      <c r="J41" s="4">
        <v>8386</v>
      </c>
    </row>
    <row r="42" spans="1:10" x14ac:dyDescent="0.25">
      <c r="A42" s="1">
        <v>36923</v>
      </c>
      <c r="B42">
        <v>25110924</v>
      </c>
      <c r="C42">
        <v>366340881</v>
      </c>
      <c r="D42" t="s">
        <v>13</v>
      </c>
      <c r="E42" t="s">
        <v>14</v>
      </c>
      <c r="F42">
        <v>100144777</v>
      </c>
      <c r="G42" t="s">
        <v>110</v>
      </c>
      <c r="H42" t="s">
        <v>110</v>
      </c>
      <c r="I42" s="2">
        <v>41766.300000000003</v>
      </c>
      <c r="J42" s="4">
        <v>8353.26</v>
      </c>
    </row>
    <row r="43" spans="1:10" x14ac:dyDescent="0.25">
      <c r="A43" s="1">
        <v>36923</v>
      </c>
      <c r="B43" t="s">
        <v>98</v>
      </c>
      <c r="C43">
        <v>365721691</v>
      </c>
      <c r="D43" t="s">
        <v>13</v>
      </c>
      <c r="E43" t="s">
        <v>14</v>
      </c>
      <c r="F43">
        <v>108372861</v>
      </c>
      <c r="G43" t="s">
        <v>23</v>
      </c>
      <c r="H43" t="s">
        <v>97</v>
      </c>
      <c r="I43" s="2">
        <v>41000</v>
      </c>
      <c r="J43" s="4">
        <v>8200</v>
      </c>
    </row>
    <row r="44" spans="1:10" x14ac:dyDescent="0.25">
      <c r="A44" s="1">
        <v>36923</v>
      </c>
      <c r="B44" t="s">
        <v>21</v>
      </c>
      <c r="C44">
        <v>359743715</v>
      </c>
      <c r="D44" t="s">
        <v>13</v>
      </c>
      <c r="E44" t="s">
        <v>14</v>
      </c>
      <c r="F44">
        <v>105305604</v>
      </c>
      <c r="G44" t="s">
        <v>18</v>
      </c>
      <c r="H44" t="s">
        <v>18</v>
      </c>
      <c r="I44" s="2">
        <v>40804.5</v>
      </c>
      <c r="J44" s="4">
        <v>8160.9</v>
      </c>
    </row>
    <row r="45" spans="1:10" x14ac:dyDescent="0.25">
      <c r="A45" s="1">
        <v>36923</v>
      </c>
      <c r="B45" t="s">
        <v>188</v>
      </c>
      <c r="C45">
        <v>371100058</v>
      </c>
      <c r="D45" t="s">
        <v>13</v>
      </c>
      <c r="E45" t="s">
        <v>14</v>
      </c>
      <c r="F45">
        <v>108372861</v>
      </c>
      <c r="G45" t="s">
        <v>91</v>
      </c>
      <c r="H45" t="s">
        <v>187</v>
      </c>
      <c r="I45" s="2">
        <v>40000</v>
      </c>
      <c r="J45" s="4">
        <v>8000</v>
      </c>
    </row>
    <row r="46" spans="1:10" x14ac:dyDescent="0.25">
      <c r="A46" s="1">
        <v>36923</v>
      </c>
      <c r="B46" t="s">
        <v>173</v>
      </c>
      <c r="C46">
        <v>369103207</v>
      </c>
      <c r="D46" t="s">
        <v>13</v>
      </c>
      <c r="E46" t="s">
        <v>14</v>
      </c>
      <c r="F46">
        <v>100716980</v>
      </c>
      <c r="G46" t="s">
        <v>168</v>
      </c>
      <c r="H46" t="s">
        <v>169</v>
      </c>
      <c r="I46" s="2">
        <v>39000</v>
      </c>
      <c r="J46" s="4">
        <v>7800</v>
      </c>
    </row>
    <row r="47" spans="1:10" x14ac:dyDescent="0.25">
      <c r="A47" s="1">
        <v>36923</v>
      </c>
      <c r="B47" t="s">
        <v>160</v>
      </c>
      <c r="C47">
        <v>368403466</v>
      </c>
      <c r="D47" t="s">
        <v>13</v>
      </c>
      <c r="E47" t="s">
        <v>14</v>
      </c>
      <c r="F47">
        <v>106467556</v>
      </c>
      <c r="G47" t="s">
        <v>138</v>
      </c>
      <c r="H47" t="s">
        <v>154</v>
      </c>
      <c r="I47" s="2">
        <v>36750</v>
      </c>
      <c r="J47" s="4">
        <v>7350</v>
      </c>
    </row>
    <row r="48" spans="1:10" x14ac:dyDescent="0.25">
      <c r="A48" s="1">
        <v>36923</v>
      </c>
      <c r="B48" t="s">
        <v>122</v>
      </c>
      <c r="C48">
        <v>366771180</v>
      </c>
      <c r="D48" t="s">
        <v>13</v>
      </c>
      <c r="E48" t="s">
        <v>14</v>
      </c>
      <c r="F48">
        <v>107341064</v>
      </c>
      <c r="G48" t="s">
        <v>118</v>
      </c>
      <c r="H48" t="s">
        <v>118</v>
      </c>
      <c r="I48" s="2">
        <v>36166.660000000003</v>
      </c>
      <c r="J48" s="4">
        <v>7233.33</v>
      </c>
    </row>
    <row r="49" spans="1:10" x14ac:dyDescent="0.25">
      <c r="A49" s="1">
        <v>36923</v>
      </c>
      <c r="B49" t="s">
        <v>58</v>
      </c>
      <c r="C49">
        <v>362995139</v>
      </c>
      <c r="D49" t="s">
        <v>13</v>
      </c>
      <c r="E49" t="s">
        <v>14</v>
      </c>
      <c r="F49">
        <v>105305604</v>
      </c>
      <c r="G49" t="s">
        <v>55</v>
      </c>
      <c r="H49" t="s">
        <v>55</v>
      </c>
      <c r="I49" s="2">
        <v>35990</v>
      </c>
      <c r="J49" s="4">
        <v>7198</v>
      </c>
    </row>
    <row r="50" spans="1:10" x14ac:dyDescent="0.25">
      <c r="A50" s="1">
        <v>36923</v>
      </c>
      <c r="B50" t="s">
        <v>172</v>
      </c>
      <c r="C50">
        <v>369274843</v>
      </c>
      <c r="D50" t="s">
        <v>13</v>
      </c>
      <c r="E50" t="s">
        <v>14</v>
      </c>
      <c r="F50">
        <v>108372861</v>
      </c>
      <c r="G50" t="s">
        <v>110</v>
      </c>
      <c r="H50" t="s">
        <v>169</v>
      </c>
      <c r="I50" s="2">
        <v>35000</v>
      </c>
      <c r="J50" s="4">
        <v>7000</v>
      </c>
    </row>
    <row r="51" spans="1:10" x14ac:dyDescent="0.25">
      <c r="A51" s="1">
        <v>36923</v>
      </c>
      <c r="B51" t="s">
        <v>94</v>
      </c>
      <c r="C51">
        <v>365319366</v>
      </c>
      <c r="D51" t="s">
        <v>13</v>
      </c>
      <c r="E51" t="s">
        <v>14</v>
      </c>
      <c r="F51">
        <v>100014203</v>
      </c>
      <c r="G51" t="s">
        <v>88</v>
      </c>
      <c r="H51" t="s">
        <v>91</v>
      </c>
      <c r="I51" s="2">
        <v>34500</v>
      </c>
      <c r="J51" s="4">
        <v>6900</v>
      </c>
    </row>
    <row r="52" spans="1:10" x14ac:dyDescent="0.25">
      <c r="A52" s="1">
        <v>36923</v>
      </c>
      <c r="B52" t="s">
        <v>178</v>
      </c>
      <c r="C52">
        <v>369113012</v>
      </c>
      <c r="D52" t="s">
        <v>13</v>
      </c>
      <c r="E52" t="s">
        <v>14</v>
      </c>
      <c r="F52">
        <v>100014203</v>
      </c>
      <c r="G52" t="s">
        <v>154</v>
      </c>
      <c r="H52" t="s">
        <v>169</v>
      </c>
      <c r="I52" s="2">
        <v>32740</v>
      </c>
      <c r="J52" s="4">
        <v>6548</v>
      </c>
    </row>
    <row r="53" spans="1:10" x14ac:dyDescent="0.25">
      <c r="A53" s="1">
        <v>36923</v>
      </c>
      <c r="B53" t="s">
        <v>77</v>
      </c>
      <c r="C53">
        <v>364684660</v>
      </c>
      <c r="D53" t="s">
        <v>13</v>
      </c>
      <c r="E53" t="s">
        <v>14</v>
      </c>
      <c r="F53">
        <v>101514568</v>
      </c>
      <c r="G53" t="s">
        <v>69</v>
      </c>
      <c r="H53" t="s">
        <v>75</v>
      </c>
      <c r="I53" s="2">
        <v>32285</v>
      </c>
      <c r="J53" s="4">
        <v>6457</v>
      </c>
    </row>
    <row r="54" spans="1:10" x14ac:dyDescent="0.25">
      <c r="A54" s="1">
        <v>36923</v>
      </c>
      <c r="B54" t="s">
        <v>183</v>
      </c>
      <c r="C54">
        <v>370303529</v>
      </c>
      <c r="D54" t="s">
        <v>13</v>
      </c>
      <c r="E54" t="s">
        <v>14</v>
      </c>
      <c r="F54">
        <v>104318304</v>
      </c>
      <c r="G54" t="s">
        <v>168</v>
      </c>
      <c r="H54" t="s">
        <v>180</v>
      </c>
      <c r="I54" s="2">
        <v>31590.97</v>
      </c>
      <c r="J54" s="4">
        <v>6318.19</v>
      </c>
    </row>
    <row r="55" spans="1:10" x14ac:dyDescent="0.25">
      <c r="A55" s="1">
        <v>36923</v>
      </c>
      <c r="B55" t="s">
        <v>104</v>
      </c>
      <c r="C55">
        <v>365801988</v>
      </c>
      <c r="D55" t="s">
        <v>13</v>
      </c>
      <c r="E55" t="s">
        <v>14</v>
      </c>
      <c r="F55">
        <v>108372861</v>
      </c>
      <c r="G55" t="s">
        <v>40</v>
      </c>
      <c r="H55" t="s">
        <v>97</v>
      </c>
      <c r="I55" s="2">
        <v>31000</v>
      </c>
      <c r="J55" s="4">
        <v>6200</v>
      </c>
    </row>
    <row r="56" spans="1:10" x14ac:dyDescent="0.25">
      <c r="A56" s="1">
        <v>36923</v>
      </c>
      <c r="B56" t="s">
        <v>95</v>
      </c>
      <c r="C56">
        <v>365319127</v>
      </c>
      <c r="D56" t="s">
        <v>13</v>
      </c>
      <c r="E56" t="s">
        <v>14</v>
      </c>
      <c r="F56">
        <v>100014203</v>
      </c>
      <c r="G56" t="s">
        <v>88</v>
      </c>
      <c r="H56" t="s">
        <v>91</v>
      </c>
      <c r="I56" s="2">
        <v>30185.88</v>
      </c>
      <c r="J56" s="4">
        <v>6037.18</v>
      </c>
    </row>
    <row r="57" spans="1:10" x14ac:dyDescent="0.25">
      <c r="A57" s="1">
        <v>36923</v>
      </c>
      <c r="B57">
        <v>2501391</v>
      </c>
      <c r="C57">
        <v>361000209</v>
      </c>
      <c r="D57" t="s">
        <v>13</v>
      </c>
      <c r="E57" t="s">
        <v>14</v>
      </c>
      <c r="F57">
        <v>101090578</v>
      </c>
      <c r="G57" t="s">
        <v>18</v>
      </c>
      <c r="H57" t="s">
        <v>32</v>
      </c>
      <c r="I57" s="2">
        <v>29760.74</v>
      </c>
      <c r="J57" s="4">
        <v>5952.15</v>
      </c>
    </row>
    <row r="58" spans="1:10" x14ac:dyDescent="0.25">
      <c r="A58" s="1">
        <v>36923</v>
      </c>
      <c r="B58" t="s">
        <v>105</v>
      </c>
      <c r="C58">
        <v>365811573</v>
      </c>
      <c r="D58" t="s">
        <v>13</v>
      </c>
      <c r="E58" t="s">
        <v>14</v>
      </c>
      <c r="F58">
        <v>108372861</v>
      </c>
      <c r="G58" t="s">
        <v>40</v>
      </c>
      <c r="H58" t="s">
        <v>97</v>
      </c>
      <c r="I58" s="2">
        <v>23000</v>
      </c>
      <c r="J58" s="4">
        <v>4600</v>
      </c>
    </row>
    <row r="59" spans="1:10" x14ac:dyDescent="0.25">
      <c r="A59" s="1">
        <v>36923</v>
      </c>
      <c r="B59">
        <v>25110741</v>
      </c>
      <c r="C59">
        <v>365119571</v>
      </c>
      <c r="D59" t="s">
        <v>13</v>
      </c>
      <c r="E59" t="s">
        <v>14</v>
      </c>
      <c r="F59">
        <v>100144777</v>
      </c>
      <c r="G59" t="s">
        <v>88</v>
      </c>
      <c r="H59" t="s">
        <v>88</v>
      </c>
      <c r="I59" s="2">
        <v>20723.7</v>
      </c>
      <c r="J59" s="4">
        <v>4144.74</v>
      </c>
    </row>
    <row r="60" spans="1:10" x14ac:dyDescent="0.25">
      <c r="A60" s="1">
        <v>36923</v>
      </c>
      <c r="B60" t="s">
        <v>34</v>
      </c>
      <c r="C60">
        <v>361082553</v>
      </c>
      <c r="D60" t="s">
        <v>13</v>
      </c>
      <c r="E60" t="s">
        <v>14</v>
      </c>
      <c r="F60">
        <v>101514568</v>
      </c>
      <c r="G60" t="s">
        <v>18</v>
      </c>
      <c r="H60" t="s">
        <v>32</v>
      </c>
      <c r="I60" s="2">
        <v>19577.5</v>
      </c>
      <c r="J60" s="4">
        <v>3915.5</v>
      </c>
    </row>
    <row r="61" spans="1:10" x14ac:dyDescent="0.25">
      <c r="A61" s="1">
        <v>36923</v>
      </c>
      <c r="B61" t="s">
        <v>57</v>
      </c>
      <c r="C61">
        <v>362995084</v>
      </c>
      <c r="D61" t="s">
        <v>13</v>
      </c>
      <c r="E61" t="s">
        <v>14</v>
      </c>
      <c r="F61">
        <v>105305604</v>
      </c>
      <c r="G61" t="s">
        <v>55</v>
      </c>
      <c r="H61" t="s">
        <v>55</v>
      </c>
      <c r="I61" s="2">
        <v>19077</v>
      </c>
      <c r="J61" s="4">
        <v>3815.4</v>
      </c>
    </row>
    <row r="62" spans="1:10" x14ac:dyDescent="0.25">
      <c r="A62" s="1">
        <v>36923</v>
      </c>
      <c r="B62" t="s">
        <v>114</v>
      </c>
      <c r="C62">
        <v>366305941</v>
      </c>
      <c r="D62" t="s">
        <v>13</v>
      </c>
      <c r="E62" t="s">
        <v>14</v>
      </c>
      <c r="F62">
        <v>105305604</v>
      </c>
      <c r="G62" t="s">
        <v>110</v>
      </c>
      <c r="H62" t="s">
        <v>110</v>
      </c>
      <c r="I62" s="2">
        <v>18120.3</v>
      </c>
      <c r="J62" s="4">
        <v>3624.06</v>
      </c>
    </row>
    <row r="63" spans="1:10" x14ac:dyDescent="0.25">
      <c r="A63" s="1">
        <v>36923</v>
      </c>
      <c r="B63" t="s">
        <v>148</v>
      </c>
      <c r="C63">
        <v>368161167</v>
      </c>
      <c r="D63" t="s">
        <v>13</v>
      </c>
      <c r="E63" t="s">
        <v>14</v>
      </c>
      <c r="F63">
        <v>108372861</v>
      </c>
      <c r="G63" t="s">
        <v>118</v>
      </c>
      <c r="H63" t="s">
        <v>143</v>
      </c>
      <c r="I63" s="2">
        <v>18000</v>
      </c>
      <c r="J63" s="4">
        <v>3600</v>
      </c>
    </row>
    <row r="64" spans="1:10" x14ac:dyDescent="0.25">
      <c r="A64" s="1">
        <v>36923</v>
      </c>
      <c r="B64" t="s">
        <v>182</v>
      </c>
      <c r="C64">
        <v>370020437</v>
      </c>
      <c r="D64" t="s">
        <v>13</v>
      </c>
      <c r="E64" t="s">
        <v>14</v>
      </c>
      <c r="F64">
        <v>108372861</v>
      </c>
      <c r="G64" t="s">
        <v>134</v>
      </c>
      <c r="H64" t="s">
        <v>180</v>
      </c>
      <c r="I64" s="2">
        <v>18000</v>
      </c>
      <c r="J64" s="4">
        <v>3600</v>
      </c>
    </row>
    <row r="65" spans="1:10" x14ac:dyDescent="0.25">
      <c r="A65" s="1">
        <v>36923</v>
      </c>
      <c r="B65" t="s">
        <v>128</v>
      </c>
      <c r="C65">
        <v>366751904</v>
      </c>
      <c r="D65" t="s">
        <v>13</v>
      </c>
      <c r="E65" t="s">
        <v>14</v>
      </c>
      <c r="F65">
        <v>108372861</v>
      </c>
      <c r="G65" t="s">
        <v>88</v>
      </c>
      <c r="H65" t="s">
        <v>118</v>
      </c>
      <c r="I65" s="2">
        <v>17000</v>
      </c>
      <c r="J65" s="4">
        <v>3400</v>
      </c>
    </row>
    <row r="66" spans="1:10" x14ac:dyDescent="0.25">
      <c r="A66" s="1">
        <v>36923</v>
      </c>
      <c r="B66" t="s">
        <v>146</v>
      </c>
      <c r="C66">
        <v>368182049</v>
      </c>
      <c r="D66" t="s">
        <v>13</v>
      </c>
      <c r="E66" t="s">
        <v>14</v>
      </c>
      <c r="F66">
        <v>108372861</v>
      </c>
      <c r="G66" t="s">
        <v>91</v>
      </c>
      <c r="H66" t="s">
        <v>143</v>
      </c>
      <c r="I66" s="2">
        <v>17000</v>
      </c>
      <c r="J66" s="4">
        <v>3400</v>
      </c>
    </row>
    <row r="67" spans="1:10" x14ac:dyDescent="0.25">
      <c r="A67" s="1">
        <v>36923</v>
      </c>
      <c r="B67" t="s">
        <v>52</v>
      </c>
      <c r="C67">
        <v>362337693</v>
      </c>
      <c r="D67" t="s">
        <v>13</v>
      </c>
      <c r="E67" t="s">
        <v>14</v>
      </c>
      <c r="F67">
        <v>105305604</v>
      </c>
      <c r="G67" t="s">
        <v>46</v>
      </c>
      <c r="H67" t="s">
        <v>46</v>
      </c>
      <c r="I67" s="2">
        <v>16128</v>
      </c>
      <c r="J67" s="4">
        <v>3225.6</v>
      </c>
    </row>
    <row r="68" spans="1:10" x14ac:dyDescent="0.25">
      <c r="A68" s="1">
        <v>36923</v>
      </c>
      <c r="B68" t="s">
        <v>99</v>
      </c>
      <c r="C68">
        <v>365713932</v>
      </c>
      <c r="D68" t="s">
        <v>13</v>
      </c>
      <c r="E68" t="s">
        <v>14</v>
      </c>
      <c r="F68">
        <v>108372861</v>
      </c>
      <c r="G68" t="s">
        <v>32</v>
      </c>
      <c r="H68" t="s">
        <v>97</v>
      </c>
      <c r="I68" s="2">
        <v>16000</v>
      </c>
      <c r="J68" s="4">
        <v>3200</v>
      </c>
    </row>
    <row r="69" spans="1:10" x14ac:dyDescent="0.25">
      <c r="A69" s="1">
        <v>36923</v>
      </c>
      <c r="B69" t="s">
        <v>133</v>
      </c>
      <c r="C69">
        <v>367252007</v>
      </c>
      <c r="D69" t="s">
        <v>13</v>
      </c>
      <c r="E69" t="s">
        <v>14</v>
      </c>
      <c r="F69">
        <v>104711433</v>
      </c>
      <c r="G69" t="s">
        <v>118</v>
      </c>
      <c r="H69" t="s">
        <v>134</v>
      </c>
      <c r="I69" s="2">
        <v>15890.52</v>
      </c>
      <c r="J69" s="4">
        <v>3178.1</v>
      </c>
    </row>
    <row r="70" spans="1:10" x14ac:dyDescent="0.25">
      <c r="A70" s="1">
        <v>36923</v>
      </c>
      <c r="B70" t="s">
        <v>186</v>
      </c>
      <c r="C70">
        <v>370692766</v>
      </c>
      <c r="D70" t="s">
        <v>13</v>
      </c>
      <c r="E70" t="s">
        <v>14</v>
      </c>
      <c r="F70">
        <v>105128126</v>
      </c>
      <c r="G70" t="s">
        <v>168</v>
      </c>
      <c r="H70" t="s">
        <v>185</v>
      </c>
      <c r="I70" s="2">
        <v>14165.74</v>
      </c>
      <c r="J70" s="4">
        <v>2833.14</v>
      </c>
    </row>
    <row r="71" spans="1:10" x14ac:dyDescent="0.25">
      <c r="A71" s="1">
        <v>36923</v>
      </c>
      <c r="B71" t="s">
        <v>54</v>
      </c>
      <c r="C71">
        <v>362995162</v>
      </c>
      <c r="D71" t="s">
        <v>13</v>
      </c>
      <c r="E71" t="s">
        <v>14</v>
      </c>
      <c r="F71">
        <v>105305604</v>
      </c>
      <c r="G71" t="s">
        <v>55</v>
      </c>
      <c r="H71" t="s">
        <v>55</v>
      </c>
      <c r="I71" s="2">
        <v>14056</v>
      </c>
      <c r="J71" s="4">
        <v>2811.2</v>
      </c>
    </row>
    <row r="72" spans="1:10" x14ac:dyDescent="0.25">
      <c r="A72" s="1">
        <v>36923</v>
      </c>
      <c r="B72" t="s">
        <v>102</v>
      </c>
      <c r="C72">
        <v>365913939</v>
      </c>
      <c r="D72" t="s">
        <v>13</v>
      </c>
      <c r="E72" t="s">
        <v>14</v>
      </c>
      <c r="F72">
        <v>105305604</v>
      </c>
      <c r="G72" t="s">
        <v>97</v>
      </c>
      <c r="H72" t="s">
        <v>97</v>
      </c>
      <c r="I72" s="2">
        <v>14056</v>
      </c>
      <c r="J72" s="4">
        <v>2811.2</v>
      </c>
    </row>
    <row r="73" spans="1:10" x14ac:dyDescent="0.25">
      <c r="A73" s="1">
        <v>36923</v>
      </c>
      <c r="B73" t="s">
        <v>157</v>
      </c>
      <c r="C73">
        <v>368581808</v>
      </c>
      <c r="D73" t="s">
        <v>13</v>
      </c>
      <c r="E73" t="s">
        <v>14</v>
      </c>
      <c r="F73">
        <v>100177949</v>
      </c>
      <c r="G73" t="s">
        <v>154</v>
      </c>
      <c r="H73" t="s">
        <v>154</v>
      </c>
      <c r="I73" s="2">
        <v>13224.6</v>
      </c>
      <c r="J73" s="4">
        <v>2644.92</v>
      </c>
    </row>
    <row r="74" spans="1:10" x14ac:dyDescent="0.25">
      <c r="A74" s="1">
        <v>36923</v>
      </c>
      <c r="B74" t="s">
        <v>117</v>
      </c>
      <c r="C74">
        <v>366850183</v>
      </c>
      <c r="D74" t="s">
        <v>13</v>
      </c>
      <c r="E74" t="s">
        <v>14</v>
      </c>
      <c r="F74">
        <v>108372861</v>
      </c>
      <c r="G74" t="s">
        <v>15</v>
      </c>
      <c r="H74" t="s">
        <v>118</v>
      </c>
      <c r="I74" s="2">
        <v>12000</v>
      </c>
      <c r="J74" s="4">
        <v>2400</v>
      </c>
    </row>
    <row r="75" spans="1:10" x14ac:dyDescent="0.25">
      <c r="A75" s="1">
        <v>36923</v>
      </c>
      <c r="B75" t="s">
        <v>155</v>
      </c>
      <c r="C75">
        <v>368589409</v>
      </c>
      <c r="D75" t="s">
        <v>13</v>
      </c>
      <c r="E75" t="s">
        <v>14</v>
      </c>
      <c r="F75">
        <v>100177949</v>
      </c>
      <c r="G75" t="s">
        <v>154</v>
      </c>
      <c r="H75" t="s">
        <v>154</v>
      </c>
      <c r="I75" s="2">
        <v>10669.65</v>
      </c>
      <c r="J75" s="4">
        <v>2133.9299999999998</v>
      </c>
    </row>
    <row r="76" spans="1:10" x14ac:dyDescent="0.25">
      <c r="A76" s="1">
        <v>36923</v>
      </c>
      <c r="B76" t="s">
        <v>141</v>
      </c>
      <c r="C76">
        <v>367670879</v>
      </c>
      <c r="D76" t="s">
        <v>13</v>
      </c>
      <c r="E76" t="s">
        <v>14</v>
      </c>
      <c r="F76">
        <v>104711433</v>
      </c>
      <c r="G76" t="s">
        <v>134</v>
      </c>
      <c r="H76" t="s">
        <v>138</v>
      </c>
      <c r="I76" s="2">
        <v>10350</v>
      </c>
      <c r="J76" s="4">
        <v>2070</v>
      </c>
    </row>
    <row r="77" spans="1:10" x14ac:dyDescent="0.25">
      <c r="A77" s="1">
        <v>36923</v>
      </c>
      <c r="B77" t="s">
        <v>158</v>
      </c>
      <c r="C77">
        <v>368589221</v>
      </c>
      <c r="D77" t="s">
        <v>13</v>
      </c>
      <c r="E77" t="s">
        <v>14</v>
      </c>
      <c r="F77">
        <v>100177949</v>
      </c>
      <c r="G77" t="s">
        <v>154</v>
      </c>
      <c r="H77" t="s">
        <v>154</v>
      </c>
      <c r="I77" s="2">
        <v>10130.15</v>
      </c>
      <c r="J77" s="4">
        <v>2026.03</v>
      </c>
    </row>
    <row r="78" spans="1:10" x14ac:dyDescent="0.25">
      <c r="A78" s="1">
        <v>36923</v>
      </c>
      <c r="B78" t="s">
        <v>16</v>
      </c>
      <c r="C78">
        <v>358739276</v>
      </c>
      <c r="D78" t="s">
        <v>13</v>
      </c>
      <c r="E78" t="s">
        <v>14</v>
      </c>
      <c r="F78">
        <v>102519919</v>
      </c>
      <c r="G78" t="s">
        <v>15</v>
      </c>
      <c r="H78" t="s">
        <v>15</v>
      </c>
      <c r="I78" s="2">
        <v>10000</v>
      </c>
      <c r="J78" s="3">
        <v>2000</v>
      </c>
    </row>
    <row r="79" spans="1:10" x14ac:dyDescent="0.25">
      <c r="A79" s="1">
        <v>36923</v>
      </c>
      <c r="B79" t="s">
        <v>179</v>
      </c>
      <c r="C79">
        <v>369098488</v>
      </c>
      <c r="D79" t="s">
        <v>13</v>
      </c>
      <c r="E79" t="s">
        <v>14</v>
      </c>
      <c r="F79">
        <v>103183591</v>
      </c>
      <c r="G79" t="s">
        <v>168</v>
      </c>
      <c r="H79" t="s">
        <v>169</v>
      </c>
      <c r="I79" s="2">
        <v>10000</v>
      </c>
      <c r="J79" s="4">
        <v>2000</v>
      </c>
    </row>
    <row r="80" spans="1:10" x14ac:dyDescent="0.25">
      <c r="A80" s="1">
        <v>36923</v>
      </c>
      <c r="B80" t="s">
        <v>17</v>
      </c>
      <c r="C80">
        <v>359616280</v>
      </c>
      <c r="D80" t="s">
        <v>13</v>
      </c>
      <c r="E80" t="s">
        <v>14</v>
      </c>
      <c r="F80">
        <v>109302140</v>
      </c>
      <c r="G80" t="s">
        <v>15</v>
      </c>
      <c r="H80" t="s">
        <v>18</v>
      </c>
      <c r="I80" s="2">
        <v>9583.33</v>
      </c>
      <c r="J80" s="4">
        <v>1916.67</v>
      </c>
    </row>
    <row r="81" spans="1:12" x14ac:dyDescent="0.25">
      <c r="A81" s="1">
        <v>36923</v>
      </c>
      <c r="B81" t="s">
        <v>175</v>
      </c>
      <c r="C81">
        <v>369439469</v>
      </c>
      <c r="D81" t="s">
        <v>13</v>
      </c>
      <c r="E81" t="s">
        <v>14</v>
      </c>
      <c r="F81">
        <v>108135781</v>
      </c>
      <c r="G81" t="s">
        <v>168</v>
      </c>
      <c r="H81" t="s">
        <v>169</v>
      </c>
      <c r="I81" s="2">
        <v>9537.74</v>
      </c>
      <c r="J81" s="4">
        <v>1907.55</v>
      </c>
    </row>
    <row r="82" spans="1:12" x14ac:dyDescent="0.25">
      <c r="A82" s="1">
        <v>36923</v>
      </c>
      <c r="B82" t="s">
        <v>130</v>
      </c>
      <c r="C82">
        <v>366963890</v>
      </c>
      <c r="D82" t="s">
        <v>13</v>
      </c>
      <c r="E82" t="s">
        <v>14</v>
      </c>
      <c r="F82">
        <v>102864104</v>
      </c>
      <c r="G82" t="s">
        <v>118</v>
      </c>
      <c r="H82" t="s">
        <v>118</v>
      </c>
      <c r="I82" s="2">
        <v>8837.5</v>
      </c>
      <c r="J82" s="5">
        <v>1767.5</v>
      </c>
      <c r="K82" s="5">
        <v>99.99</v>
      </c>
      <c r="L82" s="5">
        <v>10</v>
      </c>
    </row>
    <row r="83" spans="1:12" x14ac:dyDescent="0.25">
      <c r="A83" s="1">
        <v>36923</v>
      </c>
      <c r="B83" t="s">
        <v>45</v>
      </c>
      <c r="C83">
        <v>362416965</v>
      </c>
      <c r="D83" t="s">
        <v>13</v>
      </c>
      <c r="E83" t="s">
        <v>14</v>
      </c>
      <c r="F83">
        <v>100929499</v>
      </c>
      <c r="G83" t="s">
        <v>32</v>
      </c>
      <c r="H83" t="s">
        <v>46</v>
      </c>
      <c r="I83" s="2">
        <v>8000</v>
      </c>
      <c r="J83" s="3">
        <v>1600</v>
      </c>
    </row>
    <row r="84" spans="1:12" x14ac:dyDescent="0.25">
      <c r="A84" s="1">
        <v>36923</v>
      </c>
      <c r="B84" t="s">
        <v>49</v>
      </c>
      <c r="C84">
        <v>362416613</v>
      </c>
      <c r="D84" t="s">
        <v>13</v>
      </c>
      <c r="E84" t="s">
        <v>14</v>
      </c>
      <c r="F84">
        <v>100929499</v>
      </c>
      <c r="G84" t="s">
        <v>15</v>
      </c>
      <c r="H84" t="s">
        <v>46</v>
      </c>
      <c r="I84" s="2">
        <v>8000</v>
      </c>
      <c r="J84" s="3">
        <v>1600</v>
      </c>
    </row>
    <row r="85" spans="1:12" x14ac:dyDescent="0.25">
      <c r="A85" s="1">
        <v>36923</v>
      </c>
      <c r="B85" t="s">
        <v>113</v>
      </c>
      <c r="C85">
        <v>366203270</v>
      </c>
      <c r="D85" t="s">
        <v>13</v>
      </c>
      <c r="E85" t="s">
        <v>14</v>
      </c>
      <c r="F85">
        <v>100929499</v>
      </c>
      <c r="G85" t="s">
        <v>88</v>
      </c>
      <c r="H85" t="s">
        <v>110</v>
      </c>
      <c r="I85" s="2">
        <v>8000</v>
      </c>
      <c r="J85" s="3">
        <v>1600</v>
      </c>
    </row>
    <row r="86" spans="1:12" x14ac:dyDescent="0.25">
      <c r="A86" s="1">
        <v>36923</v>
      </c>
      <c r="B86" t="s">
        <v>139</v>
      </c>
      <c r="C86">
        <v>367779946</v>
      </c>
      <c r="D86" t="s">
        <v>13</v>
      </c>
      <c r="E86" t="s">
        <v>14</v>
      </c>
      <c r="F86">
        <v>100929499</v>
      </c>
      <c r="G86" t="s">
        <v>118</v>
      </c>
      <c r="H86" t="s">
        <v>138</v>
      </c>
      <c r="I86" s="2">
        <v>8000</v>
      </c>
      <c r="J86" s="3">
        <v>1600</v>
      </c>
    </row>
    <row r="87" spans="1:12" x14ac:dyDescent="0.25">
      <c r="A87" s="1">
        <v>36923</v>
      </c>
      <c r="B87" t="s">
        <v>159</v>
      </c>
      <c r="C87">
        <v>368618782</v>
      </c>
      <c r="D87" t="s">
        <v>13</v>
      </c>
      <c r="E87" t="s">
        <v>14</v>
      </c>
      <c r="F87">
        <v>101720299</v>
      </c>
      <c r="G87" t="s">
        <v>154</v>
      </c>
      <c r="H87" t="s">
        <v>154</v>
      </c>
      <c r="I87" s="2">
        <v>7896.45</v>
      </c>
      <c r="J87" s="4">
        <v>1579.29</v>
      </c>
    </row>
    <row r="88" spans="1:12" x14ac:dyDescent="0.25">
      <c r="A88" s="1">
        <v>36923</v>
      </c>
      <c r="B88" t="s">
        <v>50</v>
      </c>
      <c r="C88">
        <v>362089954</v>
      </c>
      <c r="D88" t="s">
        <v>13</v>
      </c>
      <c r="E88" t="s">
        <v>14</v>
      </c>
      <c r="F88">
        <v>103920327</v>
      </c>
      <c r="G88" t="s">
        <v>51</v>
      </c>
      <c r="H88" t="s">
        <v>46</v>
      </c>
      <c r="I88" s="2">
        <v>7864.17</v>
      </c>
      <c r="J88" s="4">
        <v>1572.83</v>
      </c>
    </row>
    <row r="89" spans="1:12" x14ac:dyDescent="0.25">
      <c r="A89" s="1">
        <v>36923</v>
      </c>
      <c r="B89" t="s">
        <v>41</v>
      </c>
      <c r="C89">
        <v>361406415</v>
      </c>
      <c r="D89" t="s">
        <v>13</v>
      </c>
      <c r="E89" t="s">
        <v>14</v>
      </c>
      <c r="F89">
        <v>109302140</v>
      </c>
      <c r="G89" t="s">
        <v>32</v>
      </c>
      <c r="H89" t="s">
        <v>40</v>
      </c>
      <c r="I89" s="2">
        <v>7666.67</v>
      </c>
      <c r="J89" s="4">
        <v>1533.33</v>
      </c>
    </row>
    <row r="90" spans="1:12" x14ac:dyDescent="0.25">
      <c r="A90" s="1">
        <v>36923</v>
      </c>
      <c r="B90" t="s">
        <v>74</v>
      </c>
      <c r="C90">
        <v>364550256</v>
      </c>
      <c r="D90" t="s">
        <v>13</v>
      </c>
      <c r="E90" t="s">
        <v>14</v>
      </c>
      <c r="F90">
        <v>109302140</v>
      </c>
      <c r="G90" t="s">
        <v>69</v>
      </c>
      <c r="H90" t="s">
        <v>75</v>
      </c>
      <c r="I90" s="2">
        <v>7666.67</v>
      </c>
      <c r="J90" s="4">
        <v>1533.33</v>
      </c>
    </row>
    <row r="91" spans="1:12" x14ac:dyDescent="0.25">
      <c r="A91" s="1">
        <v>36923</v>
      </c>
      <c r="B91" t="s">
        <v>90</v>
      </c>
      <c r="C91">
        <v>365415966</v>
      </c>
      <c r="D91" t="s">
        <v>13</v>
      </c>
      <c r="E91" t="s">
        <v>14</v>
      </c>
      <c r="F91">
        <v>109302140</v>
      </c>
      <c r="G91" t="s">
        <v>88</v>
      </c>
      <c r="H91" t="s">
        <v>91</v>
      </c>
      <c r="I91" s="2">
        <v>7666.67</v>
      </c>
      <c r="J91" s="4">
        <v>1533.33</v>
      </c>
    </row>
    <row r="92" spans="1:12" x14ac:dyDescent="0.25">
      <c r="A92" s="1">
        <v>36923</v>
      </c>
      <c r="B92" t="s">
        <v>137</v>
      </c>
      <c r="C92">
        <v>367709149</v>
      </c>
      <c r="D92" t="s">
        <v>13</v>
      </c>
      <c r="E92" t="s">
        <v>14</v>
      </c>
      <c r="F92">
        <v>109302140</v>
      </c>
      <c r="G92" t="s">
        <v>118</v>
      </c>
      <c r="H92" t="s">
        <v>138</v>
      </c>
      <c r="I92" s="2">
        <v>7666.67</v>
      </c>
      <c r="J92" s="4">
        <v>1533.33</v>
      </c>
    </row>
    <row r="93" spans="1:12" x14ac:dyDescent="0.25">
      <c r="A93" s="1">
        <v>36923</v>
      </c>
      <c r="B93" t="s">
        <v>59</v>
      </c>
      <c r="C93">
        <v>362924215</v>
      </c>
      <c r="D93" t="s">
        <v>13</v>
      </c>
      <c r="E93" t="s">
        <v>14</v>
      </c>
      <c r="F93">
        <v>108372861</v>
      </c>
      <c r="G93" t="s">
        <v>32</v>
      </c>
      <c r="H93" t="s">
        <v>55</v>
      </c>
      <c r="I93" s="2">
        <v>7000</v>
      </c>
      <c r="J93" s="4">
        <v>1400</v>
      </c>
    </row>
    <row r="94" spans="1:12" x14ac:dyDescent="0.25">
      <c r="A94" s="1">
        <v>36923</v>
      </c>
      <c r="B94" t="s">
        <v>120</v>
      </c>
      <c r="C94">
        <v>366852826</v>
      </c>
      <c r="D94" t="s">
        <v>13</v>
      </c>
      <c r="E94" t="s">
        <v>14</v>
      </c>
      <c r="F94">
        <v>108372861</v>
      </c>
      <c r="G94" t="s">
        <v>69</v>
      </c>
      <c r="H94" t="s">
        <v>118</v>
      </c>
      <c r="I94" s="2">
        <v>7000</v>
      </c>
      <c r="J94" s="4">
        <v>1400</v>
      </c>
    </row>
    <row r="95" spans="1:12" x14ac:dyDescent="0.25">
      <c r="A95" s="1">
        <v>36923</v>
      </c>
      <c r="B95" t="s">
        <v>27</v>
      </c>
      <c r="C95">
        <v>360041958</v>
      </c>
      <c r="D95" t="s">
        <v>13</v>
      </c>
      <c r="E95" t="s">
        <v>14</v>
      </c>
      <c r="F95">
        <v>102519919</v>
      </c>
      <c r="G95" t="s">
        <v>23</v>
      </c>
      <c r="H95" t="s">
        <v>23</v>
      </c>
      <c r="I95" s="2">
        <v>6500</v>
      </c>
      <c r="J95" s="3">
        <v>1300</v>
      </c>
    </row>
    <row r="96" spans="1:12" x14ac:dyDescent="0.25">
      <c r="A96" s="1">
        <v>36923</v>
      </c>
      <c r="B96" t="s">
        <v>112</v>
      </c>
      <c r="C96">
        <v>366201300</v>
      </c>
      <c r="D96" t="s">
        <v>13</v>
      </c>
      <c r="E96" t="s">
        <v>14</v>
      </c>
      <c r="F96">
        <v>108297355</v>
      </c>
      <c r="G96" t="s">
        <v>23</v>
      </c>
      <c r="H96" t="s">
        <v>110</v>
      </c>
      <c r="I96" s="2">
        <v>6265.24</v>
      </c>
      <c r="J96" s="4">
        <v>1253.05</v>
      </c>
    </row>
    <row r="97" spans="1:12" x14ac:dyDescent="0.25">
      <c r="A97" s="1">
        <v>36923</v>
      </c>
      <c r="B97" t="s">
        <v>86</v>
      </c>
      <c r="C97">
        <v>364489314</v>
      </c>
      <c r="D97" t="s">
        <v>13</v>
      </c>
      <c r="E97" t="s">
        <v>14</v>
      </c>
      <c r="F97">
        <v>102519919</v>
      </c>
      <c r="G97" t="s">
        <v>75</v>
      </c>
      <c r="H97" t="s">
        <v>75</v>
      </c>
      <c r="I97" s="2">
        <v>6000</v>
      </c>
      <c r="J97" s="3">
        <v>1200</v>
      </c>
    </row>
    <row r="98" spans="1:12" x14ac:dyDescent="0.25">
      <c r="A98" s="1">
        <v>36923</v>
      </c>
      <c r="B98" t="s">
        <v>129</v>
      </c>
      <c r="C98">
        <v>366755380</v>
      </c>
      <c r="D98" t="s">
        <v>13</v>
      </c>
      <c r="E98" t="s">
        <v>14</v>
      </c>
      <c r="F98">
        <v>102519919</v>
      </c>
      <c r="G98" t="s">
        <v>118</v>
      </c>
      <c r="H98" t="s">
        <v>118</v>
      </c>
      <c r="I98" s="2">
        <v>6000</v>
      </c>
      <c r="J98" s="3">
        <v>1200</v>
      </c>
    </row>
    <row r="99" spans="1:12" x14ac:dyDescent="0.25">
      <c r="A99" s="1">
        <v>36923</v>
      </c>
      <c r="B99">
        <v>1025050386</v>
      </c>
      <c r="C99">
        <v>369827409</v>
      </c>
      <c r="D99" t="s">
        <v>13</v>
      </c>
      <c r="E99" t="s">
        <v>14</v>
      </c>
      <c r="F99">
        <v>101721247</v>
      </c>
      <c r="G99" t="s">
        <v>168</v>
      </c>
      <c r="H99" t="s">
        <v>180</v>
      </c>
      <c r="I99" s="2">
        <v>5890</v>
      </c>
      <c r="J99" s="4">
        <v>1178</v>
      </c>
    </row>
    <row r="100" spans="1:12" x14ac:dyDescent="0.25">
      <c r="A100" s="1">
        <v>36923</v>
      </c>
      <c r="B100" t="s">
        <v>20</v>
      </c>
      <c r="C100">
        <v>359290061</v>
      </c>
      <c r="D100" t="s">
        <v>13</v>
      </c>
      <c r="E100" t="s">
        <v>14</v>
      </c>
      <c r="F100">
        <v>103280676</v>
      </c>
      <c r="G100" t="s">
        <v>15</v>
      </c>
      <c r="H100" t="s">
        <v>18</v>
      </c>
      <c r="I100" s="2">
        <v>5712</v>
      </c>
      <c r="J100" s="3">
        <v>1142.4000000000001</v>
      </c>
    </row>
    <row r="101" spans="1:12" x14ac:dyDescent="0.25">
      <c r="A101" s="1">
        <v>36923</v>
      </c>
      <c r="B101" t="s">
        <v>28</v>
      </c>
      <c r="C101">
        <v>360060337</v>
      </c>
      <c r="D101" t="s">
        <v>13</v>
      </c>
      <c r="E101" t="s">
        <v>14</v>
      </c>
      <c r="F101">
        <v>103280676</v>
      </c>
      <c r="G101" t="s">
        <v>18</v>
      </c>
      <c r="H101" t="s">
        <v>23</v>
      </c>
      <c r="I101" s="2">
        <v>5712</v>
      </c>
      <c r="J101" s="3">
        <v>1142.4000000000001</v>
      </c>
    </row>
    <row r="102" spans="1:12" x14ac:dyDescent="0.25">
      <c r="A102" s="1">
        <v>36923</v>
      </c>
      <c r="B102" t="s">
        <v>47</v>
      </c>
      <c r="C102">
        <v>362365284</v>
      </c>
      <c r="D102" t="s">
        <v>13</v>
      </c>
      <c r="E102" t="s">
        <v>14</v>
      </c>
      <c r="F102">
        <v>103280676</v>
      </c>
      <c r="G102" t="s">
        <v>46</v>
      </c>
      <c r="H102" t="s">
        <v>46</v>
      </c>
      <c r="I102" s="2">
        <v>5712</v>
      </c>
      <c r="J102" s="3">
        <v>1142.4000000000001</v>
      </c>
    </row>
    <row r="103" spans="1:12" x14ac:dyDescent="0.25">
      <c r="A103" s="1">
        <v>36923</v>
      </c>
      <c r="B103" t="s">
        <v>60</v>
      </c>
      <c r="C103">
        <v>362930719</v>
      </c>
      <c r="D103" t="s">
        <v>13</v>
      </c>
      <c r="E103" t="s">
        <v>14</v>
      </c>
      <c r="F103">
        <v>103280676</v>
      </c>
      <c r="G103" t="s">
        <v>46</v>
      </c>
      <c r="H103" t="s">
        <v>55</v>
      </c>
      <c r="I103" s="2">
        <v>5712</v>
      </c>
      <c r="J103" s="3">
        <v>1142.4000000000001</v>
      </c>
    </row>
    <row r="104" spans="1:12" x14ac:dyDescent="0.25">
      <c r="A104" s="1">
        <v>36923</v>
      </c>
      <c r="B104" t="s">
        <v>87</v>
      </c>
      <c r="C104">
        <v>364944428</v>
      </c>
      <c r="D104" t="s">
        <v>13</v>
      </c>
      <c r="E104" t="s">
        <v>14</v>
      </c>
      <c r="F104">
        <v>103280676</v>
      </c>
      <c r="G104" t="s">
        <v>75</v>
      </c>
      <c r="H104" t="s">
        <v>88</v>
      </c>
      <c r="I104" s="2">
        <v>5712</v>
      </c>
      <c r="J104" s="3">
        <v>1142.4000000000001</v>
      </c>
    </row>
    <row r="105" spans="1:12" x14ac:dyDescent="0.25">
      <c r="A105" s="1">
        <v>36923</v>
      </c>
      <c r="B105" t="s">
        <v>119</v>
      </c>
      <c r="C105">
        <v>366851147</v>
      </c>
      <c r="D105" t="s">
        <v>13</v>
      </c>
      <c r="E105" t="s">
        <v>14</v>
      </c>
      <c r="F105">
        <v>103280676</v>
      </c>
      <c r="G105" t="s">
        <v>118</v>
      </c>
      <c r="H105" t="s">
        <v>118</v>
      </c>
      <c r="I105" s="2">
        <v>5712</v>
      </c>
      <c r="J105" s="3">
        <v>1142.4000000000001</v>
      </c>
    </row>
    <row r="106" spans="1:12" x14ac:dyDescent="0.25">
      <c r="A106" s="1">
        <v>36923</v>
      </c>
      <c r="B106" t="s">
        <v>176</v>
      </c>
      <c r="C106">
        <v>369029209</v>
      </c>
      <c r="D106" t="s">
        <v>13</v>
      </c>
      <c r="E106" t="s">
        <v>14</v>
      </c>
      <c r="F106">
        <v>103280676</v>
      </c>
      <c r="G106" t="s">
        <v>177</v>
      </c>
      <c r="H106" t="s">
        <v>169</v>
      </c>
      <c r="I106" s="2">
        <v>5712</v>
      </c>
      <c r="J106" s="3">
        <v>1142.4000000000001</v>
      </c>
    </row>
    <row r="107" spans="1:12" x14ac:dyDescent="0.25">
      <c r="A107" s="1">
        <v>36923</v>
      </c>
      <c r="B107" t="s">
        <v>135</v>
      </c>
      <c r="C107">
        <v>367268213</v>
      </c>
      <c r="D107" t="s">
        <v>13</v>
      </c>
      <c r="E107" t="s">
        <v>14</v>
      </c>
      <c r="F107">
        <v>102864104</v>
      </c>
      <c r="G107" t="s">
        <v>134</v>
      </c>
      <c r="H107" t="s">
        <v>134</v>
      </c>
      <c r="I107" s="2">
        <v>5070.51</v>
      </c>
      <c r="J107" s="5">
        <v>1014.1</v>
      </c>
      <c r="K107" s="5">
        <v>356.36</v>
      </c>
      <c r="L107" s="5">
        <v>35.64</v>
      </c>
    </row>
    <row r="108" spans="1:12" x14ac:dyDescent="0.25">
      <c r="A108" s="1">
        <v>36923</v>
      </c>
      <c r="B108">
        <v>9094109400</v>
      </c>
      <c r="C108">
        <v>371198685</v>
      </c>
      <c r="D108" t="s">
        <v>13</v>
      </c>
      <c r="E108" t="s">
        <v>14</v>
      </c>
      <c r="F108">
        <v>101038731</v>
      </c>
      <c r="G108" t="s">
        <v>168</v>
      </c>
      <c r="H108" t="s">
        <v>187</v>
      </c>
      <c r="I108" s="2">
        <v>4865</v>
      </c>
      <c r="J108" s="4">
        <v>973</v>
      </c>
    </row>
    <row r="109" spans="1:12" x14ac:dyDescent="0.25">
      <c r="A109" s="1">
        <v>36923</v>
      </c>
      <c r="B109" t="s">
        <v>29</v>
      </c>
      <c r="C109">
        <v>360379864</v>
      </c>
      <c r="D109" t="s">
        <v>13</v>
      </c>
      <c r="E109" t="s">
        <v>14</v>
      </c>
      <c r="F109">
        <v>111696202</v>
      </c>
      <c r="G109" t="s">
        <v>23</v>
      </c>
      <c r="H109" t="s">
        <v>23</v>
      </c>
      <c r="I109" s="2">
        <v>4500</v>
      </c>
      <c r="J109" s="3">
        <v>900</v>
      </c>
    </row>
    <row r="110" spans="1:12" x14ac:dyDescent="0.25">
      <c r="A110" s="1">
        <v>36923</v>
      </c>
      <c r="B110" t="s">
        <v>71</v>
      </c>
      <c r="C110">
        <v>363726869</v>
      </c>
      <c r="D110" t="s">
        <v>13</v>
      </c>
      <c r="E110" t="s">
        <v>14</v>
      </c>
      <c r="F110">
        <v>111696202</v>
      </c>
      <c r="G110" t="s">
        <v>69</v>
      </c>
      <c r="H110" t="s">
        <v>69</v>
      </c>
      <c r="I110" s="2">
        <v>4500</v>
      </c>
      <c r="J110" s="3">
        <v>900</v>
      </c>
    </row>
    <row r="111" spans="1:12" x14ac:dyDescent="0.25">
      <c r="A111" s="1">
        <v>36923</v>
      </c>
      <c r="B111" t="s">
        <v>83</v>
      </c>
      <c r="C111">
        <v>364479863</v>
      </c>
      <c r="D111" t="s">
        <v>13</v>
      </c>
      <c r="E111" t="s">
        <v>14</v>
      </c>
      <c r="F111">
        <v>102519919</v>
      </c>
      <c r="G111" t="s">
        <v>76</v>
      </c>
      <c r="H111" t="s">
        <v>75</v>
      </c>
      <c r="I111" s="2">
        <v>4500</v>
      </c>
      <c r="J111" s="3">
        <v>900</v>
      </c>
    </row>
    <row r="112" spans="1:12" x14ac:dyDescent="0.25">
      <c r="A112" s="1">
        <v>36923</v>
      </c>
      <c r="B112" t="s">
        <v>125</v>
      </c>
      <c r="C112">
        <v>366870603</v>
      </c>
      <c r="D112" t="s">
        <v>13</v>
      </c>
      <c r="E112" t="s">
        <v>14</v>
      </c>
      <c r="F112">
        <v>111696202</v>
      </c>
      <c r="G112" t="s">
        <v>118</v>
      </c>
      <c r="H112" t="s">
        <v>118</v>
      </c>
      <c r="I112" s="2">
        <v>4500</v>
      </c>
      <c r="J112" s="3">
        <v>900</v>
      </c>
    </row>
    <row r="113" spans="1:10" x14ac:dyDescent="0.25">
      <c r="A113" s="1">
        <v>36923</v>
      </c>
      <c r="B113">
        <v>1025048025</v>
      </c>
      <c r="C113">
        <v>364403732</v>
      </c>
      <c r="D113" t="s">
        <v>13</v>
      </c>
      <c r="E113" t="s">
        <v>14</v>
      </c>
      <c r="F113">
        <v>101721247</v>
      </c>
      <c r="G113" t="s">
        <v>76</v>
      </c>
      <c r="H113" t="s">
        <v>75</v>
      </c>
      <c r="I113" s="2">
        <v>4235</v>
      </c>
      <c r="J113" s="4">
        <v>847</v>
      </c>
    </row>
    <row r="114" spans="1:10" x14ac:dyDescent="0.25">
      <c r="A114" s="1">
        <v>36923</v>
      </c>
      <c r="B114" t="s">
        <v>85</v>
      </c>
      <c r="C114">
        <v>364483745</v>
      </c>
      <c r="D114" t="s">
        <v>13</v>
      </c>
      <c r="E114" t="s">
        <v>14</v>
      </c>
      <c r="F114">
        <v>102519919</v>
      </c>
      <c r="G114" t="s">
        <v>76</v>
      </c>
      <c r="H114" t="s">
        <v>75</v>
      </c>
      <c r="I114" s="2">
        <v>4000</v>
      </c>
      <c r="J114" s="3">
        <v>800</v>
      </c>
    </row>
    <row r="115" spans="1:10" x14ac:dyDescent="0.25">
      <c r="A115" s="1">
        <v>36923</v>
      </c>
      <c r="B115" t="s">
        <v>121</v>
      </c>
      <c r="C115">
        <v>366763199</v>
      </c>
      <c r="D115" t="s">
        <v>13</v>
      </c>
      <c r="E115" t="s">
        <v>14</v>
      </c>
      <c r="F115">
        <v>102519919</v>
      </c>
      <c r="G115" t="s">
        <v>118</v>
      </c>
      <c r="H115" t="s">
        <v>118</v>
      </c>
      <c r="I115" s="2">
        <v>4000</v>
      </c>
      <c r="J115" s="3">
        <v>800</v>
      </c>
    </row>
    <row r="116" spans="1:10" x14ac:dyDescent="0.25">
      <c r="A116" s="1">
        <v>36923</v>
      </c>
      <c r="B116">
        <v>9093841569</v>
      </c>
      <c r="C116">
        <v>371333783</v>
      </c>
      <c r="D116" t="s">
        <v>13</v>
      </c>
      <c r="E116" t="s">
        <v>14</v>
      </c>
      <c r="F116">
        <v>101038731</v>
      </c>
      <c r="G116" t="s">
        <v>168</v>
      </c>
      <c r="H116" t="s">
        <v>187</v>
      </c>
      <c r="I116" s="2">
        <v>3965</v>
      </c>
      <c r="J116" s="4">
        <v>793</v>
      </c>
    </row>
    <row r="117" spans="1:10" x14ac:dyDescent="0.25">
      <c r="A117" s="1">
        <v>36923</v>
      </c>
      <c r="B117" t="s">
        <v>127</v>
      </c>
      <c r="C117">
        <v>366662067</v>
      </c>
      <c r="D117" t="s">
        <v>13</v>
      </c>
      <c r="E117" t="s">
        <v>14</v>
      </c>
      <c r="F117">
        <v>100014203</v>
      </c>
      <c r="G117" t="s">
        <v>110</v>
      </c>
      <c r="H117" t="s">
        <v>118</v>
      </c>
      <c r="I117" s="2">
        <v>3644</v>
      </c>
      <c r="J117" s="4">
        <v>728.8</v>
      </c>
    </row>
    <row r="118" spans="1:10" x14ac:dyDescent="0.25">
      <c r="A118" s="1">
        <v>36923</v>
      </c>
      <c r="B118" t="s">
        <v>25</v>
      </c>
      <c r="C118">
        <v>360047928</v>
      </c>
      <c r="D118" t="s">
        <v>13</v>
      </c>
      <c r="E118" t="s">
        <v>14</v>
      </c>
      <c r="F118">
        <v>102519919</v>
      </c>
      <c r="G118" t="s">
        <v>23</v>
      </c>
      <c r="H118" t="s">
        <v>23</v>
      </c>
      <c r="I118" s="2">
        <v>3000</v>
      </c>
      <c r="J118" s="3">
        <v>600</v>
      </c>
    </row>
    <row r="119" spans="1:10" x14ac:dyDescent="0.25">
      <c r="A119" s="1">
        <v>36923</v>
      </c>
      <c r="B119" t="s">
        <v>26</v>
      </c>
      <c r="C119">
        <v>360057621</v>
      </c>
      <c r="D119" t="s">
        <v>13</v>
      </c>
      <c r="E119" t="s">
        <v>14</v>
      </c>
      <c r="F119">
        <v>102519919</v>
      </c>
      <c r="G119" t="s">
        <v>23</v>
      </c>
      <c r="H119" t="s">
        <v>23</v>
      </c>
      <c r="I119" s="2">
        <v>3000</v>
      </c>
      <c r="J119" s="3">
        <v>600</v>
      </c>
    </row>
    <row r="120" spans="1:10" x14ac:dyDescent="0.25">
      <c r="A120" s="1">
        <v>36923</v>
      </c>
      <c r="B120" t="s">
        <v>44</v>
      </c>
      <c r="C120">
        <v>361611351</v>
      </c>
      <c r="D120" t="s">
        <v>13</v>
      </c>
      <c r="E120" t="s">
        <v>14</v>
      </c>
      <c r="F120">
        <v>106986080</v>
      </c>
      <c r="G120" t="s">
        <v>40</v>
      </c>
      <c r="H120" t="s">
        <v>40</v>
      </c>
      <c r="I120" s="2">
        <v>3000</v>
      </c>
      <c r="J120" s="4">
        <v>600</v>
      </c>
    </row>
    <row r="121" spans="1:10" x14ac:dyDescent="0.25">
      <c r="A121" s="1">
        <v>36923</v>
      </c>
      <c r="B121" t="s">
        <v>123</v>
      </c>
      <c r="C121">
        <v>366759101</v>
      </c>
      <c r="D121" t="s">
        <v>13</v>
      </c>
      <c r="E121" t="s">
        <v>14</v>
      </c>
      <c r="F121">
        <v>102519919</v>
      </c>
      <c r="G121" t="s">
        <v>118</v>
      </c>
      <c r="H121" t="s">
        <v>118</v>
      </c>
      <c r="I121" s="2">
        <v>3000</v>
      </c>
      <c r="J121" s="3">
        <v>600</v>
      </c>
    </row>
    <row r="122" spans="1:10" x14ac:dyDescent="0.25">
      <c r="A122" s="1">
        <v>36923</v>
      </c>
      <c r="B122" t="s">
        <v>64</v>
      </c>
      <c r="C122">
        <v>363297939</v>
      </c>
      <c r="D122" t="s">
        <v>13</v>
      </c>
      <c r="E122" t="s">
        <v>14</v>
      </c>
      <c r="F122">
        <v>100014203</v>
      </c>
      <c r="G122" t="s">
        <v>55</v>
      </c>
      <c r="H122" t="s">
        <v>65</v>
      </c>
      <c r="I122" s="2">
        <v>2785.61</v>
      </c>
      <c r="J122" s="4">
        <v>557.12</v>
      </c>
    </row>
    <row r="123" spans="1:10" x14ac:dyDescent="0.25">
      <c r="A123" s="1">
        <v>36923</v>
      </c>
      <c r="B123" t="s">
        <v>30</v>
      </c>
      <c r="C123">
        <v>360119576</v>
      </c>
      <c r="D123" t="s">
        <v>13</v>
      </c>
      <c r="E123" t="s">
        <v>14</v>
      </c>
      <c r="F123">
        <v>103544167</v>
      </c>
      <c r="G123" t="s">
        <v>23</v>
      </c>
      <c r="H123" t="s">
        <v>23</v>
      </c>
      <c r="I123" s="2">
        <v>1916.67</v>
      </c>
      <c r="J123" s="5">
        <v>383.33</v>
      </c>
    </row>
    <row r="124" spans="1:10" x14ac:dyDescent="0.25">
      <c r="A124" s="1">
        <v>36923</v>
      </c>
      <c r="B124" t="s">
        <v>73</v>
      </c>
      <c r="C124">
        <v>364023355</v>
      </c>
      <c r="D124" t="s">
        <v>13</v>
      </c>
      <c r="E124" t="s">
        <v>14</v>
      </c>
      <c r="F124">
        <v>100451248</v>
      </c>
      <c r="G124" t="s">
        <v>65</v>
      </c>
      <c r="H124" t="s">
        <v>69</v>
      </c>
      <c r="I124" s="2">
        <v>1750</v>
      </c>
      <c r="J124" s="4">
        <v>350</v>
      </c>
    </row>
    <row r="125" spans="1:10" x14ac:dyDescent="0.25">
      <c r="A125" s="1">
        <v>36923</v>
      </c>
      <c r="B125" t="s">
        <v>181</v>
      </c>
      <c r="C125">
        <v>370295436</v>
      </c>
      <c r="D125" t="s">
        <v>13</v>
      </c>
      <c r="E125" t="s">
        <v>14</v>
      </c>
      <c r="F125">
        <v>104318304</v>
      </c>
      <c r="G125" t="s">
        <v>168</v>
      </c>
      <c r="H125" t="s">
        <v>180</v>
      </c>
      <c r="I125" s="2">
        <v>1415.83</v>
      </c>
      <c r="J125" s="4">
        <v>283.17</v>
      </c>
    </row>
    <row r="126" spans="1:10" x14ac:dyDescent="0.25">
      <c r="A126" s="1">
        <v>36923</v>
      </c>
      <c r="B126" t="s">
        <v>195</v>
      </c>
      <c r="C126">
        <v>373668406</v>
      </c>
      <c r="D126" t="s">
        <v>13</v>
      </c>
      <c r="E126" t="s">
        <v>14</v>
      </c>
      <c r="F126">
        <v>100929499</v>
      </c>
      <c r="G126" t="s">
        <v>168</v>
      </c>
      <c r="H126" t="s">
        <v>196</v>
      </c>
      <c r="I126" s="2">
        <v>950.36</v>
      </c>
      <c r="J126" s="4">
        <v>190.07</v>
      </c>
    </row>
    <row r="127" spans="1:10" x14ac:dyDescent="0.25">
      <c r="A127" s="1">
        <v>36923</v>
      </c>
      <c r="B127" t="s">
        <v>190</v>
      </c>
      <c r="C127">
        <v>371543138</v>
      </c>
      <c r="D127" t="s">
        <v>13</v>
      </c>
      <c r="E127" t="s">
        <v>14</v>
      </c>
      <c r="F127">
        <v>100002887</v>
      </c>
      <c r="G127" t="s">
        <v>168</v>
      </c>
      <c r="H127" t="s">
        <v>191</v>
      </c>
      <c r="I127" s="2">
        <v>886.73</v>
      </c>
      <c r="J127" s="4">
        <v>177.34</v>
      </c>
    </row>
    <row r="128" spans="1:10" x14ac:dyDescent="0.25">
      <c r="A128" s="1">
        <v>36923</v>
      </c>
      <c r="B128" t="s">
        <v>109</v>
      </c>
      <c r="C128">
        <v>366229022</v>
      </c>
      <c r="D128" t="s">
        <v>13</v>
      </c>
      <c r="E128" t="s">
        <v>14</v>
      </c>
      <c r="F128">
        <v>103635323</v>
      </c>
      <c r="G128" t="s">
        <v>88</v>
      </c>
      <c r="H128" t="s">
        <v>110</v>
      </c>
      <c r="I128" s="2">
        <v>750</v>
      </c>
      <c r="J128" s="5">
        <v>150</v>
      </c>
    </row>
    <row r="129" spans="1:12" x14ac:dyDescent="0.25">
      <c r="A129" s="1">
        <v>36923</v>
      </c>
      <c r="B129" t="s">
        <v>194</v>
      </c>
      <c r="C129">
        <v>372827235</v>
      </c>
      <c r="D129" t="s">
        <v>13</v>
      </c>
      <c r="E129" t="s">
        <v>14</v>
      </c>
      <c r="F129">
        <v>100236944</v>
      </c>
      <c r="G129" t="s">
        <v>168</v>
      </c>
      <c r="H129" t="s">
        <v>193</v>
      </c>
      <c r="I129" s="2">
        <v>648.21</v>
      </c>
      <c r="J129" s="4">
        <v>129.63999999999999</v>
      </c>
    </row>
    <row r="130" spans="1:12" x14ac:dyDescent="0.25">
      <c r="A130" s="1">
        <v>36923</v>
      </c>
      <c r="B130" t="s">
        <v>192</v>
      </c>
      <c r="C130">
        <v>372983543</v>
      </c>
      <c r="D130" t="s">
        <v>13</v>
      </c>
      <c r="E130" t="s">
        <v>14</v>
      </c>
      <c r="F130">
        <v>110636147</v>
      </c>
      <c r="G130" t="s">
        <v>168</v>
      </c>
      <c r="H130" t="s">
        <v>193</v>
      </c>
      <c r="I130" s="2">
        <v>250</v>
      </c>
      <c r="J130" s="4">
        <v>50</v>
      </c>
    </row>
    <row r="131" spans="1:12" x14ac:dyDescent="0.25">
      <c r="A131" s="1">
        <v>36923</v>
      </c>
      <c r="B131" t="s">
        <v>192</v>
      </c>
      <c r="C131">
        <v>372927164</v>
      </c>
      <c r="D131" t="s">
        <v>13</v>
      </c>
      <c r="E131" t="s">
        <v>14</v>
      </c>
      <c r="F131">
        <v>108278033</v>
      </c>
      <c r="G131" t="s">
        <v>168</v>
      </c>
      <c r="H131" t="s">
        <v>193</v>
      </c>
      <c r="I131" s="2">
        <v>221.85</v>
      </c>
      <c r="J131" s="4">
        <v>44.37</v>
      </c>
    </row>
    <row r="132" spans="1:12" x14ac:dyDescent="0.25">
      <c r="A132" s="1">
        <v>36923</v>
      </c>
      <c r="B132" t="s">
        <v>192</v>
      </c>
      <c r="C132">
        <v>372771959</v>
      </c>
      <c r="D132" t="s">
        <v>13</v>
      </c>
      <c r="E132" t="s">
        <v>14</v>
      </c>
      <c r="F132">
        <v>100236944</v>
      </c>
      <c r="G132" t="s">
        <v>168</v>
      </c>
      <c r="H132" t="s">
        <v>193</v>
      </c>
      <c r="I132" s="2">
        <v>71.67</v>
      </c>
      <c r="J132" s="4">
        <v>14.33</v>
      </c>
    </row>
    <row r="133" spans="1:12" x14ac:dyDescent="0.25">
      <c r="A133" s="1">
        <v>36923</v>
      </c>
      <c r="B133" t="s">
        <v>194</v>
      </c>
      <c r="C133">
        <v>372930328</v>
      </c>
      <c r="D133" t="s">
        <v>13</v>
      </c>
      <c r="E133" t="s">
        <v>14</v>
      </c>
      <c r="F133">
        <v>101708173</v>
      </c>
      <c r="G133" t="s">
        <v>168</v>
      </c>
      <c r="H133" t="s">
        <v>193</v>
      </c>
      <c r="I133" s="2">
        <v>63.87</v>
      </c>
      <c r="J133" s="4">
        <v>12.78</v>
      </c>
    </row>
    <row r="134" spans="1:12" x14ac:dyDescent="0.25">
      <c r="A134" s="1">
        <v>36923</v>
      </c>
      <c r="B134" t="s">
        <v>192</v>
      </c>
      <c r="C134">
        <v>372850844</v>
      </c>
      <c r="D134" t="s">
        <v>13</v>
      </c>
      <c r="E134" t="s">
        <v>14</v>
      </c>
      <c r="F134">
        <v>101708173</v>
      </c>
      <c r="G134" t="s">
        <v>168</v>
      </c>
      <c r="H134" t="s">
        <v>193</v>
      </c>
      <c r="I134" s="2">
        <v>30.77</v>
      </c>
      <c r="J134" s="4">
        <v>6.16</v>
      </c>
    </row>
    <row r="135" spans="1:12" x14ac:dyDescent="0.25">
      <c r="A135" s="1">
        <v>36923</v>
      </c>
      <c r="B135" t="s">
        <v>39</v>
      </c>
      <c r="C135">
        <v>361490214</v>
      </c>
      <c r="D135" t="s">
        <v>13</v>
      </c>
      <c r="E135" t="s">
        <v>14</v>
      </c>
      <c r="F135">
        <v>101158038</v>
      </c>
      <c r="G135" t="s">
        <v>32</v>
      </c>
      <c r="H135" t="s">
        <v>40</v>
      </c>
      <c r="I135" s="2">
        <v>1256770</v>
      </c>
      <c r="J135" s="2">
        <v>0</v>
      </c>
    </row>
    <row r="136" spans="1:12" x14ac:dyDescent="0.25">
      <c r="A136" s="1">
        <v>36923</v>
      </c>
      <c r="B136" t="s">
        <v>92</v>
      </c>
      <c r="C136">
        <v>365418891</v>
      </c>
      <c r="D136" t="s">
        <v>13</v>
      </c>
      <c r="E136" t="s">
        <v>14</v>
      </c>
      <c r="F136">
        <v>108235638</v>
      </c>
      <c r="G136" t="s">
        <v>15</v>
      </c>
      <c r="H136" t="s">
        <v>91</v>
      </c>
      <c r="I136" s="2">
        <v>70680.08</v>
      </c>
      <c r="J136" s="2">
        <v>0</v>
      </c>
    </row>
    <row r="137" spans="1:12" x14ac:dyDescent="0.25">
      <c r="A137" s="1">
        <v>36923</v>
      </c>
      <c r="B137" t="s">
        <v>167</v>
      </c>
      <c r="C137">
        <v>369004751</v>
      </c>
      <c r="D137" t="s">
        <v>13</v>
      </c>
      <c r="E137" t="s">
        <v>14</v>
      </c>
      <c r="F137">
        <v>100214228</v>
      </c>
      <c r="G137" t="s">
        <v>168</v>
      </c>
      <c r="H137" t="s">
        <v>169</v>
      </c>
      <c r="I137" s="2">
        <v>3750</v>
      </c>
      <c r="J137" s="2">
        <v>0</v>
      </c>
    </row>
    <row r="138" spans="1:12" x14ac:dyDescent="0.25">
      <c r="A138" s="1">
        <v>36923</v>
      </c>
      <c r="B138" t="s">
        <v>170</v>
      </c>
      <c r="C138">
        <v>369002274</v>
      </c>
      <c r="D138" t="s">
        <v>13</v>
      </c>
      <c r="E138" t="s">
        <v>14</v>
      </c>
      <c r="F138">
        <v>100214228</v>
      </c>
      <c r="G138" t="s">
        <v>168</v>
      </c>
      <c r="H138" t="s">
        <v>169</v>
      </c>
      <c r="I138" s="2">
        <v>3750</v>
      </c>
      <c r="J138" s="2">
        <v>0</v>
      </c>
    </row>
    <row r="139" spans="1:12" x14ac:dyDescent="0.25">
      <c r="A139" s="1">
        <v>36923</v>
      </c>
      <c r="B139" t="s">
        <v>171</v>
      </c>
      <c r="C139">
        <v>369002263</v>
      </c>
      <c r="D139" t="s">
        <v>13</v>
      </c>
      <c r="E139" t="s">
        <v>14</v>
      </c>
      <c r="F139">
        <v>100214228</v>
      </c>
      <c r="G139" t="s">
        <v>168</v>
      </c>
      <c r="H139" t="s">
        <v>169</v>
      </c>
      <c r="I139" s="2">
        <v>3750</v>
      </c>
      <c r="J139" s="2">
        <v>0</v>
      </c>
    </row>
    <row r="140" spans="1:12" x14ac:dyDescent="0.25">
      <c r="A140" s="1">
        <v>36923</v>
      </c>
      <c r="B140" t="s">
        <v>184</v>
      </c>
      <c r="C140">
        <v>370572306</v>
      </c>
      <c r="D140" t="s">
        <v>13</v>
      </c>
      <c r="E140" t="s">
        <v>14</v>
      </c>
      <c r="F140">
        <v>101692087</v>
      </c>
      <c r="G140" t="s">
        <v>168</v>
      </c>
      <c r="H140" t="s">
        <v>185</v>
      </c>
      <c r="K140" s="2">
        <v>23744.880000000001</v>
      </c>
      <c r="L140" s="2">
        <v>2374.4899999999998</v>
      </c>
    </row>
    <row r="141" spans="1:12" x14ac:dyDescent="0.25">
      <c r="A141" s="1">
        <v>36923</v>
      </c>
      <c r="B141">
        <v>20251086668</v>
      </c>
      <c r="C141">
        <v>370675420</v>
      </c>
      <c r="D141" t="s">
        <v>13</v>
      </c>
      <c r="E141" t="s">
        <v>14</v>
      </c>
      <c r="F141">
        <v>100726741</v>
      </c>
      <c r="G141" t="s">
        <v>168</v>
      </c>
      <c r="H141" t="s">
        <v>185</v>
      </c>
      <c r="K141" s="2">
        <v>5654.52</v>
      </c>
      <c r="L141" s="2">
        <v>565.45000000000005</v>
      </c>
    </row>
    <row r="142" spans="1:12" x14ac:dyDescent="0.25">
      <c r="A142" s="1">
        <v>36923</v>
      </c>
      <c r="B142" t="s">
        <v>192</v>
      </c>
      <c r="C142">
        <v>372979992</v>
      </c>
      <c r="D142" t="s">
        <v>13</v>
      </c>
      <c r="E142" t="s">
        <v>14</v>
      </c>
      <c r="F142">
        <v>100237118</v>
      </c>
      <c r="G142" t="s">
        <v>168</v>
      </c>
      <c r="H142" t="s">
        <v>193</v>
      </c>
      <c r="K142" s="2">
        <v>402.25</v>
      </c>
      <c r="L142" s="2">
        <v>40.229999999999997</v>
      </c>
    </row>
    <row r="143" spans="1:12" x14ac:dyDescent="0.25">
      <c r="A143" s="1">
        <v>36923</v>
      </c>
      <c r="B143" t="s">
        <v>192</v>
      </c>
      <c r="C143">
        <v>372901121</v>
      </c>
      <c r="D143" t="s">
        <v>13</v>
      </c>
      <c r="E143" t="s">
        <v>14</v>
      </c>
      <c r="F143">
        <v>100726741</v>
      </c>
      <c r="G143" t="s">
        <v>168</v>
      </c>
      <c r="H143" t="s">
        <v>193</v>
      </c>
      <c r="K143" s="2">
        <v>10374.76</v>
      </c>
      <c r="L143" s="2">
        <v>1037.48</v>
      </c>
    </row>
    <row r="144" spans="1:12" x14ac:dyDescent="0.25">
      <c r="J144" s="2">
        <f>SUM(J2:J143)</f>
        <v>5063732.8900000034</v>
      </c>
      <c r="L144" s="2">
        <f t="shared" ref="L144" si="0">SUM(L2:L143)</f>
        <v>4063.29</v>
      </c>
    </row>
    <row r="145" spans="2:12" x14ac:dyDescent="0.25">
      <c r="L145" s="2">
        <v>4017.65</v>
      </c>
    </row>
    <row r="146" spans="2:12" x14ac:dyDescent="0.25">
      <c r="L146" s="2">
        <f>+L144-L145</f>
        <v>45.639999999999873</v>
      </c>
    </row>
    <row r="148" spans="2:12" x14ac:dyDescent="0.25">
      <c r="H148" t="s">
        <v>197</v>
      </c>
      <c r="J148" s="2">
        <f>5255129.47-4800-3052.96</f>
        <v>5247276.51</v>
      </c>
    </row>
    <row r="149" spans="2:12" x14ac:dyDescent="0.25">
      <c r="H149" t="s">
        <v>198</v>
      </c>
      <c r="J149" s="2">
        <v>391189.31</v>
      </c>
    </row>
    <row r="150" spans="2:12" x14ac:dyDescent="0.25">
      <c r="H150" t="s">
        <v>203</v>
      </c>
      <c r="J150" s="2">
        <v>6321.28</v>
      </c>
    </row>
    <row r="151" spans="2:12" x14ac:dyDescent="0.25">
      <c r="H151" t="s">
        <v>205</v>
      </c>
      <c r="J151" s="2">
        <v>251354</v>
      </c>
      <c r="K151" s="2" t="s">
        <v>206</v>
      </c>
    </row>
    <row r="152" spans="2:12" x14ac:dyDescent="0.25">
      <c r="H152" t="s">
        <v>207</v>
      </c>
      <c r="J152" s="2">
        <v>14136.02</v>
      </c>
      <c r="K152" s="2" t="s">
        <v>206</v>
      </c>
    </row>
    <row r="153" spans="2:12" x14ac:dyDescent="0.25">
      <c r="B153" s="8" t="s">
        <v>200</v>
      </c>
      <c r="C153" s="9"/>
      <c r="D153" s="9">
        <v>779321.52</v>
      </c>
      <c r="H153" t="s">
        <v>200</v>
      </c>
      <c r="J153" s="2">
        <v>333333.33</v>
      </c>
      <c r="K153" s="2" t="s">
        <v>209</v>
      </c>
    </row>
    <row r="154" spans="2:12" x14ac:dyDescent="0.25">
      <c r="B154" s="8" t="s">
        <v>201</v>
      </c>
      <c r="C154" s="9"/>
      <c r="D154" s="9">
        <f>+J5</f>
        <v>445988.19</v>
      </c>
      <c r="J154" s="2">
        <f>+J148+J149-J150-J151-J152-J153</f>
        <v>5033321.1899999995</v>
      </c>
    </row>
    <row r="155" spans="2:12" x14ac:dyDescent="0.25">
      <c r="B155" s="8" t="s">
        <v>208</v>
      </c>
      <c r="C155" s="9"/>
      <c r="D155" s="9">
        <f>+D153-D154</f>
        <v>333333.33</v>
      </c>
    </row>
    <row r="156" spans="2:12" x14ac:dyDescent="0.25">
      <c r="H156" t="s">
        <v>199</v>
      </c>
      <c r="J156" s="2">
        <f>+J144-J154</f>
        <v>30411.700000003912</v>
      </c>
    </row>
    <row r="158" spans="2:12" x14ac:dyDescent="0.25">
      <c r="H158" s="6"/>
      <c r="I158" s="2" t="s">
        <v>202</v>
      </c>
      <c r="J158" s="2">
        <f>+J78+J83+J84+J85+J86+J95+J97+J98+J100+J101+J102+J103+J104+J105+J106+J109+J110+J111+J112+J114+J115+J118+J119+J121</f>
        <v>27096.800000000003</v>
      </c>
    </row>
    <row r="160" spans="2:12" x14ac:dyDescent="0.25">
      <c r="H160" t="s">
        <v>199</v>
      </c>
      <c r="J160" s="2">
        <f>+J156-J158</f>
        <v>3314.9000000039086</v>
      </c>
    </row>
    <row r="162" spans="2:10" x14ac:dyDescent="0.25">
      <c r="H162" t="s">
        <v>204</v>
      </c>
      <c r="J162" s="5">
        <f>+J82+J107+J123+J128</f>
        <v>3314.93</v>
      </c>
    </row>
    <row r="163" spans="2:10" x14ac:dyDescent="0.25">
      <c r="B163" t="s">
        <v>210</v>
      </c>
    </row>
    <row r="164" spans="2:10" x14ac:dyDescent="0.25">
      <c r="B164" s="1">
        <v>46003</v>
      </c>
      <c r="H164" t="s">
        <v>199</v>
      </c>
      <c r="J164" s="2">
        <f>+J160-J162</f>
        <v>-2.9999996091191861E-2</v>
      </c>
    </row>
    <row r="165" spans="2:10" x14ac:dyDescent="0.25">
      <c r="B165" t="s">
        <v>211</v>
      </c>
    </row>
  </sheetData>
  <sortState xmlns:xlrd2="http://schemas.microsoft.com/office/spreadsheetml/2017/richdata2" ref="A2:M177">
    <sortCondition descending="1" ref="J2:J17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CB54-8F86-48AB-A329-0E4ADC077EFF}">
  <sheetPr>
    <tabColor rgb="FF00B0F0"/>
  </sheetPr>
  <dimension ref="A1:M30"/>
  <sheetViews>
    <sheetView workbookViewId="0">
      <selection activeCell="L10" sqref="L10"/>
    </sheetView>
  </sheetViews>
  <sheetFormatPr defaultRowHeight="15" x14ac:dyDescent="0.25"/>
  <cols>
    <col min="1" max="1" width="20.140625" customWidth="1"/>
    <col min="2" max="2" width="22.42578125" bestFit="1" customWidth="1"/>
    <col min="3" max="3" width="21.42578125" bestFit="1" customWidth="1"/>
    <col min="6" max="6" width="12.28515625" bestFit="1" customWidth="1"/>
    <col min="8" max="8" width="16" bestFit="1" customWidth="1"/>
    <col min="9" max="10" width="11.7109375" style="2" bestFit="1" customWidth="1"/>
    <col min="11" max="12" width="9.28515625" style="2" bestFit="1" customWidth="1"/>
    <col min="13" max="13" width="9.140625" style="2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1">
        <v>36923</v>
      </c>
      <c r="B2">
        <v>2501405</v>
      </c>
      <c r="C2">
        <v>362349678</v>
      </c>
      <c r="D2" t="s">
        <v>13</v>
      </c>
      <c r="E2" t="s">
        <v>14</v>
      </c>
      <c r="F2">
        <v>101090578</v>
      </c>
      <c r="G2" t="s">
        <v>32</v>
      </c>
      <c r="H2" t="s">
        <v>46</v>
      </c>
      <c r="I2" s="2">
        <v>3896607.6</v>
      </c>
      <c r="J2" s="3">
        <v>445988.19</v>
      </c>
    </row>
    <row r="3" spans="1:13" x14ac:dyDescent="0.25">
      <c r="A3" s="1">
        <v>36923</v>
      </c>
      <c r="B3" t="s">
        <v>16</v>
      </c>
      <c r="C3">
        <v>358739276</v>
      </c>
      <c r="D3" t="s">
        <v>13</v>
      </c>
      <c r="E3" t="s">
        <v>14</v>
      </c>
      <c r="F3">
        <v>102519919</v>
      </c>
      <c r="G3" t="s">
        <v>15</v>
      </c>
      <c r="H3" t="s">
        <v>15</v>
      </c>
      <c r="I3" s="2">
        <v>10000</v>
      </c>
      <c r="J3" s="3">
        <v>2000</v>
      </c>
    </row>
    <row r="4" spans="1:13" x14ac:dyDescent="0.25">
      <c r="A4" s="1">
        <v>36923</v>
      </c>
      <c r="B4" t="s">
        <v>130</v>
      </c>
      <c r="C4">
        <v>366963890</v>
      </c>
      <c r="D4" t="s">
        <v>13</v>
      </c>
      <c r="E4" t="s">
        <v>14</v>
      </c>
      <c r="F4">
        <v>102864104</v>
      </c>
      <c r="G4" t="s">
        <v>118</v>
      </c>
      <c r="H4" t="s">
        <v>118</v>
      </c>
      <c r="I4" s="2">
        <v>8837.5</v>
      </c>
      <c r="J4" s="5">
        <v>1767.5</v>
      </c>
      <c r="K4" s="2">
        <v>99.99</v>
      </c>
      <c r="L4" s="2">
        <v>10</v>
      </c>
    </row>
    <row r="5" spans="1:13" x14ac:dyDescent="0.25">
      <c r="A5" s="1">
        <v>36923</v>
      </c>
      <c r="B5" t="s">
        <v>45</v>
      </c>
      <c r="C5">
        <v>362416965</v>
      </c>
      <c r="D5" t="s">
        <v>13</v>
      </c>
      <c r="E5" t="s">
        <v>14</v>
      </c>
      <c r="F5">
        <v>100929499</v>
      </c>
      <c r="G5" t="s">
        <v>32</v>
      </c>
      <c r="H5" t="s">
        <v>46</v>
      </c>
      <c r="I5" s="2">
        <v>8000</v>
      </c>
      <c r="J5" s="3">
        <v>1600</v>
      </c>
      <c r="K5" s="7"/>
    </row>
    <row r="6" spans="1:13" x14ac:dyDescent="0.25">
      <c r="A6" s="1">
        <v>36923</v>
      </c>
      <c r="B6" t="s">
        <v>49</v>
      </c>
      <c r="C6">
        <v>362416613</v>
      </c>
      <c r="D6" t="s">
        <v>13</v>
      </c>
      <c r="E6" t="s">
        <v>14</v>
      </c>
      <c r="F6">
        <v>100929499</v>
      </c>
      <c r="G6" t="s">
        <v>15</v>
      </c>
      <c r="H6" t="s">
        <v>46</v>
      </c>
      <c r="I6" s="2">
        <v>8000</v>
      </c>
      <c r="J6" s="3">
        <v>1600</v>
      </c>
      <c r="K6" s="7"/>
    </row>
    <row r="7" spans="1:13" x14ac:dyDescent="0.25">
      <c r="A7" s="1">
        <v>36923</v>
      </c>
      <c r="B7" t="s">
        <v>113</v>
      </c>
      <c r="C7">
        <v>366203270</v>
      </c>
      <c r="D7" t="s">
        <v>13</v>
      </c>
      <c r="E7" t="s">
        <v>14</v>
      </c>
      <c r="F7">
        <v>100929499</v>
      </c>
      <c r="G7" t="s">
        <v>88</v>
      </c>
      <c r="H7" t="s">
        <v>110</v>
      </c>
      <c r="I7" s="2">
        <v>8000</v>
      </c>
      <c r="J7" s="3">
        <v>1600</v>
      </c>
      <c r="K7" s="7"/>
    </row>
    <row r="8" spans="1:13" x14ac:dyDescent="0.25">
      <c r="A8" s="1">
        <v>36923</v>
      </c>
      <c r="B8" t="s">
        <v>139</v>
      </c>
      <c r="C8">
        <v>367779946</v>
      </c>
      <c r="D8" t="s">
        <v>13</v>
      </c>
      <c r="E8" t="s">
        <v>14</v>
      </c>
      <c r="F8">
        <v>100929499</v>
      </c>
      <c r="G8" t="s">
        <v>118</v>
      </c>
      <c r="H8" t="s">
        <v>138</v>
      </c>
      <c r="I8" s="2">
        <v>8000</v>
      </c>
      <c r="J8" s="3">
        <v>1600</v>
      </c>
      <c r="K8" s="7"/>
    </row>
    <row r="9" spans="1:13" x14ac:dyDescent="0.25">
      <c r="A9" s="1">
        <v>36923</v>
      </c>
      <c r="B9" t="s">
        <v>27</v>
      </c>
      <c r="C9">
        <v>360041958</v>
      </c>
      <c r="D9" t="s">
        <v>13</v>
      </c>
      <c r="E9" t="s">
        <v>14</v>
      </c>
      <c r="F9">
        <v>102519919</v>
      </c>
      <c r="G9" t="s">
        <v>23</v>
      </c>
      <c r="H9" t="s">
        <v>23</v>
      </c>
      <c r="I9" s="2">
        <v>6500</v>
      </c>
      <c r="J9" s="3">
        <v>1300</v>
      </c>
      <c r="K9" s="7"/>
    </row>
    <row r="10" spans="1:13" x14ac:dyDescent="0.25">
      <c r="A10" s="1">
        <v>36923</v>
      </c>
      <c r="B10" t="s">
        <v>86</v>
      </c>
      <c r="C10">
        <v>364489314</v>
      </c>
      <c r="D10" t="s">
        <v>13</v>
      </c>
      <c r="E10" t="s">
        <v>14</v>
      </c>
      <c r="F10">
        <v>102519919</v>
      </c>
      <c r="G10" t="s">
        <v>75</v>
      </c>
      <c r="H10" t="s">
        <v>75</v>
      </c>
      <c r="I10" s="2">
        <v>6000</v>
      </c>
      <c r="J10" s="3">
        <v>1200</v>
      </c>
      <c r="K10" s="7"/>
    </row>
    <row r="11" spans="1:13" x14ac:dyDescent="0.25">
      <c r="A11" s="1">
        <v>36923</v>
      </c>
      <c r="B11" t="s">
        <v>129</v>
      </c>
      <c r="C11">
        <v>366755380</v>
      </c>
      <c r="D11" t="s">
        <v>13</v>
      </c>
      <c r="E11" t="s">
        <v>14</v>
      </c>
      <c r="F11">
        <v>102519919</v>
      </c>
      <c r="G11" t="s">
        <v>118</v>
      </c>
      <c r="H11" t="s">
        <v>118</v>
      </c>
      <c r="I11" s="2">
        <v>6000</v>
      </c>
      <c r="J11" s="3">
        <v>1200</v>
      </c>
      <c r="K11" s="7"/>
    </row>
    <row r="12" spans="1:13" x14ac:dyDescent="0.25">
      <c r="A12" s="1">
        <v>36923</v>
      </c>
      <c r="B12" t="s">
        <v>20</v>
      </c>
      <c r="C12">
        <v>359290061</v>
      </c>
      <c r="D12" t="s">
        <v>13</v>
      </c>
      <c r="E12" t="s">
        <v>14</v>
      </c>
      <c r="F12">
        <v>103280676</v>
      </c>
      <c r="G12" t="s">
        <v>15</v>
      </c>
      <c r="H12" t="s">
        <v>18</v>
      </c>
      <c r="I12" s="2">
        <v>5712</v>
      </c>
      <c r="J12" s="3">
        <v>1142.4000000000001</v>
      </c>
      <c r="K12" s="7"/>
    </row>
    <row r="13" spans="1:13" x14ac:dyDescent="0.25">
      <c r="A13" s="1">
        <v>36923</v>
      </c>
      <c r="B13" t="s">
        <v>28</v>
      </c>
      <c r="C13">
        <v>360060337</v>
      </c>
      <c r="D13" t="s">
        <v>13</v>
      </c>
      <c r="E13" t="s">
        <v>14</v>
      </c>
      <c r="F13">
        <v>103280676</v>
      </c>
      <c r="G13" t="s">
        <v>18</v>
      </c>
      <c r="H13" t="s">
        <v>23</v>
      </c>
      <c r="I13" s="2">
        <v>5712</v>
      </c>
      <c r="J13" s="3">
        <v>1142.4000000000001</v>
      </c>
      <c r="K13" s="7"/>
    </row>
    <row r="14" spans="1:13" x14ac:dyDescent="0.25">
      <c r="A14" s="1">
        <v>36923</v>
      </c>
      <c r="B14" t="s">
        <v>47</v>
      </c>
      <c r="C14">
        <v>362365284</v>
      </c>
      <c r="D14" t="s">
        <v>13</v>
      </c>
      <c r="E14" t="s">
        <v>14</v>
      </c>
      <c r="F14">
        <v>103280676</v>
      </c>
      <c r="G14" t="s">
        <v>46</v>
      </c>
      <c r="H14" t="s">
        <v>46</v>
      </c>
      <c r="I14" s="2">
        <v>5712</v>
      </c>
      <c r="J14" s="3">
        <v>1142.4000000000001</v>
      </c>
      <c r="K14" s="7"/>
    </row>
    <row r="15" spans="1:13" x14ac:dyDescent="0.25">
      <c r="A15" s="1">
        <v>36923</v>
      </c>
      <c r="B15" t="s">
        <v>60</v>
      </c>
      <c r="C15">
        <v>362930719</v>
      </c>
      <c r="D15" t="s">
        <v>13</v>
      </c>
      <c r="E15" t="s">
        <v>14</v>
      </c>
      <c r="F15">
        <v>103280676</v>
      </c>
      <c r="G15" t="s">
        <v>46</v>
      </c>
      <c r="H15" t="s">
        <v>55</v>
      </c>
      <c r="I15" s="2">
        <v>5712</v>
      </c>
      <c r="J15" s="3">
        <v>1142.4000000000001</v>
      </c>
      <c r="K15" s="7"/>
    </row>
    <row r="16" spans="1:13" x14ac:dyDescent="0.25">
      <c r="A16" s="1">
        <v>36923</v>
      </c>
      <c r="B16" t="s">
        <v>87</v>
      </c>
      <c r="C16">
        <v>364944428</v>
      </c>
      <c r="D16" t="s">
        <v>13</v>
      </c>
      <c r="E16" t="s">
        <v>14</v>
      </c>
      <c r="F16">
        <v>103280676</v>
      </c>
      <c r="G16" t="s">
        <v>75</v>
      </c>
      <c r="H16" t="s">
        <v>88</v>
      </c>
      <c r="I16" s="2">
        <v>5712</v>
      </c>
      <c r="J16" s="3">
        <v>1142.4000000000001</v>
      </c>
      <c r="K16" s="7"/>
    </row>
    <row r="17" spans="1:12" x14ac:dyDescent="0.25">
      <c r="A17" s="1">
        <v>36923</v>
      </c>
      <c r="B17" t="s">
        <v>119</v>
      </c>
      <c r="C17">
        <v>366851147</v>
      </c>
      <c r="D17" t="s">
        <v>13</v>
      </c>
      <c r="E17" t="s">
        <v>14</v>
      </c>
      <c r="F17">
        <v>103280676</v>
      </c>
      <c r="G17" t="s">
        <v>118</v>
      </c>
      <c r="H17" t="s">
        <v>118</v>
      </c>
      <c r="I17" s="2">
        <v>5712</v>
      </c>
      <c r="J17" s="3">
        <v>1142.4000000000001</v>
      </c>
      <c r="K17" s="7"/>
    </row>
    <row r="18" spans="1:12" x14ac:dyDescent="0.25">
      <c r="A18" s="1">
        <v>36923</v>
      </c>
      <c r="B18" t="s">
        <v>176</v>
      </c>
      <c r="C18">
        <v>369029209</v>
      </c>
      <c r="D18" t="s">
        <v>13</v>
      </c>
      <c r="E18" t="s">
        <v>14</v>
      </c>
      <c r="F18">
        <v>103280676</v>
      </c>
      <c r="G18" t="s">
        <v>177</v>
      </c>
      <c r="H18" t="s">
        <v>169</v>
      </c>
      <c r="I18" s="2">
        <v>5712</v>
      </c>
      <c r="J18" s="3">
        <v>1142.4000000000001</v>
      </c>
      <c r="K18" s="7"/>
    </row>
    <row r="19" spans="1:12" x14ac:dyDescent="0.25">
      <c r="A19" s="1">
        <v>36923</v>
      </c>
      <c r="B19" t="s">
        <v>135</v>
      </c>
      <c r="C19">
        <v>367268213</v>
      </c>
      <c r="D19" t="s">
        <v>13</v>
      </c>
      <c r="E19" t="s">
        <v>14</v>
      </c>
      <c r="F19">
        <v>102864104</v>
      </c>
      <c r="G19" t="s">
        <v>134</v>
      </c>
      <c r="H19" t="s">
        <v>134</v>
      </c>
      <c r="I19" s="2">
        <v>5070.51</v>
      </c>
      <c r="J19" s="5">
        <v>1014.1</v>
      </c>
      <c r="K19" s="2">
        <v>356.36</v>
      </c>
      <c r="L19" s="2">
        <v>35.64</v>
      </c>
    </row>
    <row r="20" spans="1:12" x14ac:dyDescent="0.25">
      <c r="A20" s="1">
        <v>36923</v>
      </c>
      <c r="B20" t="s">
        <v>29</v>
      </c>
      <c r="C20">
        <v>360379864</v>
      </c>
      <c r="D20" t="s">
        <v>13</v>
      </c>
      <c r="E20" t="s">
        <v>14</v>
      </c>
      <c r="F20">
        <v>111696202</v>
      </c>
      <c r="G20" t="s">
        <v>23</v>
      </c>
      <c r="H20" t="s">
        <v>23</v>
      </c>
      <c r="I20" s="2">
        <v>4500</v>
      </c>
      <c r="J20" s="3">
        <v>900</v>
      </c>
    </row>
    <row r="21" spans="1:12" x14ac:dyDescent="0.25">
      <c r="A21" s="1">
        <v>36923</v>
      </c>
      <c r="B21" t="s">
        <v>71</v>
      </c>
      <c r="C21">
        <v>363726869</v>
      </c>
      <c r="D21" t="s">
        <v>13</v>
      </c>
      <c r="E21" t="s">
        <v>14</v>
      </c>
      <c r="F21">
        <v>111696202</v>
      </c>
      <c r="G21" t="s">
        <v>69</v>
      </c>
      <c r="H21" t="s">
        <v>69</v>
      </c>
      <c r="I21" s="2">
        <v>4500</v>
      </c>
      <c r="J21" s="3">
        <v>900</v>
      </c>
    </row>
    <row r="22" spans="1:12" x14ac:dyDescent="0.25">
      <c r="A22" s="1">
        <v>36923</v>
      </c>
      <c r="B22" t="s">
        <v>83</v>
      </c>
      <c r="C22">
        <v>364479863</v>
      </c>
      <c r="D22" t="s">
        <v>13</v>
      </c>
      <c r="E22" t="s">
        <v>14</v>
      </c>
      <c r="F22">
        <v>102519919</v>
      </c>
      <c r="G22" t="s">
        <v>76</v>
      </c>
      <c r="H22" t="s">
        <v>75</v>
      </c>
      <c r="I22" s="2">
        <v>4500</v>
      </c>
      <c r="J22" s="3">
        <v>900</v>
      </c>
    </row>
    <row r="23" spans="1:12" x14ac:dyDescent="0.25">
      <c r="A23" s="1">
        <v>36923</v>
      </c>
      <c r="B23" t="s">
        <v>125</v>
      </c>
      <c r="C23">
        <v>366870603</v>
      </c>
      <c r="D23" t="s">
        <v>13</v>
      </c>
      <c r="E23" t="s">
        <v>14</v>
      </c>
      <c r="F23">
        <v>111696202</v>
      </c>
      <c r="G23" t="s">
        <v>118</v>
      </c>
      <c r="H23" t="s">
        <v>118</v>
      </c>
      <c r="I23" s="2">
        <v>4500</v>
      </c>
      <c r="J23" s="3">
        <v>900</v>
      </c>
    </row>
    <row r="24" spans="1:12" x14ac:dyDescent="0.25">
      <c r="A24" s="1">
        <v>36923</v>
      </c>
      <c r="B24" t="s">
        <v>85</v>
      </c>
      <c r="C24">
        <v>364483745</v>
      </c>
      <c r="D24" t="s">
        <v>13</v>
      </c>
      <c r="E24" t="s">
        <v>14</v>
      </c>
      <c r="F24">
        <v>102519919</v>
      </c>
      <c r="G24" t="s">
        <v>76</v>
      </c>
      <c r="H24" t="s">
        <v>75</v>
      </c>
      <c r="I24" s="2">
        <v>4000</v>
      </c>
      <c r="J24" s="3">
        <v>800</v>
      </c>
    </row>
    <row r="25" spans="1:12" x14ac:dyDescent="0.25">
      <c r="A25" s="1">
        <v>36923</v>
      </c>
      <c r="B25" t="s">
        <v>121</v>
      </c>
      <c r="C25">
        <v>366763199</v>
      </c>
      <c r="D25" t="s">
        <v>13</v>
      </c>
      <c r="E25" t="s">
        <v>14</v>
      </c>
      <c r="F25">
        <v>102519919</v>
      </c>
      <c r="G25" t="s">
        <v>118</v>
      </c>
      <c r="H25" t="s">
        <v>118</v>
      </c>
      <c r="I25" s="2">
        <v>4000</v>
      </c>
      <c r="J25" s="3">
        <v>800</v>
      </c>
    </row>
    <row r="26" spans="1:12" x14ac:dyDescent="0.25">
      <c r="A26" s="1">
        <v>36923</v>
      </c>
      <c r="B26" t="s">
        <v>25</v>
      </c>
      <c r="C26">
        <v>360047928</v>
      </c>
      <c r="D26" t="s">
        <v>13</v>
      </c>
      <c r="E26" t="s">
        <v>14</v>
      </c>
      <c r="F26">
        <v>102519919</v>
      </c>
      <c r="G26" t="s">
        <v>23</v>
      </c>
      <c r="H26" t="s">
        <v>23</v>
      </c>
      <c r="I26" s="2">
        <v>3000</v>
      </c>
      <c r="J26" s="3">
        <v>600</v>
      </c>
    </row>
    <row r="27" spans="1:12" x14ac:dyDescent="0.25">
      <c r="A27" s="1">
        <v>36923</v>
      </c>
      <c r="B27" t="s">
        <v>26</v>
      </c>
      <c r="C27">
        <v>360057621</v>
      </c>
      <c r="D27" t="s">
        <v>13</v>
      </c>
      <c r="E27" t="s">
        <v>14</v>
      </c>
      <c r="F27">
        <v>102519919</v>
      </c>
      <c r="G27" t="s">
        <v>23</v>
      </c>
      <c r="H27" t="s">
        <v>23</v>
      </c>
      <c r="I27" s="2">
        <v>3000</v>
      </c>
      <c r="J27" s="3">
        <v>600</v>
      </c>
    </row>
    <row r="28" spans="1:12" x14ac:dyDescent="0.25">
      <c r="A28" s="1">
        <v>36923</v>
      </c>
      <c r="B28" t="s">
        <v>123</v>
      </c>
      <c r="C28">
        <v>366759101</v>
      </c>
      <c r="D28" t="s">
        <v>13</v>
      </c>
      <c r="E28" t="s">
        <v>14</v>
      </c>
      <c r="F28">
        <v>102519919</v>
      </c>
      <c r="G28" t="s">
        <v>118</v>
      </c>
      <c r="H28" t="s">
        <v>118</v>
      </c>
      <c r="I28" s="2">
        <v>3000</v>
      </c>
      <c r="J28" s="3">
        <v>600</v>
      </c>
    </row>
    <row r="29" spans="1:12" x14ac:dyDescent="0.25">
      <c r="A29" s="1">
        <v>36923</v>
      </c>
      <c r="B29" t="s">
        <v>30</v>
      </c>
      <c r="C29">
        <v>360119576</v>
      </c>
      <c r="D29" t="s">
        <v>13</v>
      </c>
      <c r="E29" t="s">
        <v>14</v>
      </c>
      <c r="F29">
        <v>103544167</v>
      </c>
      <c r="G29" t="s">
        <v>23</v>
      </c>
      <c r="H29" t="s">
        <v>23</v>
      </c>
      <c r="I29" s="2">
        <v>1916.67</v>
      </c>
      <c r="J29" s="5">
        <v>383.33</v>
      </c>
    </row>
    <row r="30" spans="1:12" x14ac:dyDescent="0.25">
      <c r="J30" s="2">
        <f>SUM(J2:J29)</f>
        <v>476249.92000000016</v>
      </c>
    </row>
  </sheetData>
  <mergeCells count="1">
    <mergeCell ref="K5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106975780_Mesečno_Novembar_2025</vt:lpstr>
      <vt:lpstr>106975780_Mesečno_Novembar_ (2)</vt:lpstr>
      <vt:lpstr>106975780_Mesečno_Novembar_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2025-12-11T16:55:58Z</dcterms:created>
  <dcterms:modified xsi:type="dcterms:W3CDTF">2025-12-14T12:22:33Z</dcterms:modified>
</cp:coreProperties>
</file>